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80" yWindow="195" windowWidth="25095" windowHeight="12330" tabRatio="646"/>
  </bookViews>
  <sheets>
    <sheet name="Figs 4 - 6 Plots" sheetId="7" r:id="rId1"/>
    <sheet name="Figs 4 - 6 Data" sheetId="1" r:id="rId2"/>
    <sheet name="Figs 4 - 6 Legends" sheetId="3" r:id="rId3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  <definedName name="_xlnm.Print_Area" localSheetId="0">'Figs 4 - 6 Plots'!$A$4:$L$64</definedName>
  </definedNames>
  <calcPr calcId="145621"/>
</workbook>
</file>

<file path=xl/calcChain.xml><?xml version="1.0" encoding="utf-8"?>
<calcChain xmlns="http://schemas.openxmlformats.org/spreadsheetml/2006/main">
  <c r="D30" i="1" l="1"/>
  <c r="E30" i="1"/>
  <c r="F30" i="1"/>
  <c r="G30" i="1"/>
  <c r="H30" i="1"/>
  <c r="I30" i="1"/>
  <c r="J30" i="1"/>
  <c r="K30" i="1"/>
  <c r="L30" i="1"/>
</calcChain>
</file>

<file path=xl/sharedStrings.xml><?xml version="1.0" encoding="utf-8"?>
<sst xmlns="http://schemas.openxmlformats.org/spreadsheetml/2006/main" count="142" uniqueCount="78">
  <si>
    <t>Class</t>
  </si>
  <si>
    <t>Reserves range</t>
  </si>
  <si>
    <t>Upper limit</t>
  </si>
  <si>
    <t>Total GOM</t>
  </si>
  <si>
    <t>Western GOM</t>
  </si>
  <si>
    <t>Central GOM</t>
  </si>
  <si>
    <t>0.000 - 0.062</t>
  </si>
  <si>
    <t>0.062 - 0.125</t>
  </si>
  <si>
    <t>0.125 - 0.250</t>
  </si>
  <si>
    <t>0.25 - 0.50</t>
  </si>
  <si>
    <t>0.50 - 1.00</t>
  </si>
  <si>
    <t>1 - 2</t>
  </si>
  <si>
    <t>2 - 4</t>
  </si>
  <si>
    <t>4 - 8</t>
  </si>
  <si>
    <t>8 - 16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</si>
  <si>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</si>
  <si>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</si>
  <si>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</si>
  <si>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</si>
  <si>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</si>
  <si>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</si>
  <si>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</si>
  <si>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</si>
  <si>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</si>
  <si>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8,192 - 16,384</t>
  </si>
  <si>
    <t>16,384 - 32,768</t>
  </si>
  <si>
    <t>32,768 - 65,536</t>
  </si>
  <si>
    <t>65,536 - 131,072</t>
  </si>
  <si>
    <t>131,072 - 262,144</t>
  </si>
  <si>
    <t>262,144 - 524,288</t>
  </si>
  <si>
    <t>524,288 - 1,048,576</t>
  </si>
  <si>
    <t>Totals:</t>
  </si>
  <si>
    <t>TOTAL GOM</t>
  </si>
  <si>
    <t>TOTAL:</t>
  </si>
  <si>
    <t>MMBOE</t>
  </si>
  <si>
    <t>MEDIAN</t>
  </si>
  <si>
    <t>MEAN:</t>
  </si>
  <si>
    <t>OF RESERVES</t>
  </si>
  <si>
    <t>WESTERN GOM</t>
  </si>
  <si>
    <t>CENTRAL GOM</t>
  </si>
  <si>
    <t>&lt; 0.062</t>
  </si>
  <si>
    <t>&lt; 0.125</t>
  </si>
  <si>
    <t>&lt;0.250</t>
  </si>
  <si>
    <t>&lt; 0.50</t>
  </si>
  <si>
    <t>&lt; 1.00</t>
  </si>
  <si>
    <t>&lt; 2</t>
  </si>
  <si>
    <t>&lt; 4</t>
  </si>
  <si>
    <t>&lt; 8</t>
  </si>
  <si>
    <t>&lt; 16</t>
  </si>
  <si>
    <t>&lt; 32</t>
  </si>
  <si>
    <t>&lt; 64</t>
  </si>
  <si>
    <t>&lt; 128</t>
  </si>
  <si>
    <t>&lt; 256</t>
  </si>
  <si>
    <t>&lt; 512</t>
  </si>
  <si>
    <t>&lt; 1024</t>
  </si>
  <si>
    <t>&lt; 2048</t>
  </si>
  <si>
    <t>&lt; 4096</t>
  </si>
  <si>
    <t>&lt; 8192</t>
  </si>
  <si>
    <t>&lt; 16384</t>
  </si>
  <si>
    <t>&lt; 32768</t>
  </si>
  <si>
    <t>&lt; 65536</t>
  </si>
  <si>
    <t>&lt; 131072</t>
  </si>
  <si>
    <t>&lt; 262144</t>
  </si>
  <si>
    <t>&lt; 524288</t>
  </si>
  <si>
    <t>&lt; 1048576</t>
  </si>
  <si>
    <t>Figures 4 - 6 Plot</t>
  </si>
  <si>
    <t>Fig. 4. GOM BOE Reserves</t>
  </si>
  <si>
    <t>Fig. 5. GOM Oil Reserves</t>
  </si>
  <si>
    <t>Fig. 6.  GOM Gas  Reserves</t>
  </si>
  <si>
    <t>Figure 4. Field Size Distributions of Oil and Gas Fields</t>
  </si>
  <si>
    <t>Figure 5. Field Size Distributions of Oil Fields</t>
  </si>
  <si>
    <t>Figure 6. Field Size Distributions of Gas Fields</t>
  </si>
  <si>
    <t>9 LARGEST:</t>
  </si>
  <si>
    <t>7 LARGEST:</t>
  </si>
  <si>
    <t xml:space="preserve">   Figure 4.  Field-size Distribution of all GOM Fields by Planning Area</t>
  </si>
  <si>
    <t xml:space="preserve">   Figure 5.  Field-size Distribution of GOM Oil Fields by Planning Area</t>
  </si>
  <si>
    <t xml:space="preserve">   Figure 6.  Field-size Distribution of GOM Gas Fields by Planning Area</t>
  </si>
  <si>
    <t>17 LARGEST: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</si>
</sst>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0" fillId="0" borderId="4" xfId="0" quotePrefix="1" applyNumberForma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right" wrapText="1"/>
    </xf>
    <xf numFmtId="0" fontId="5" fillId="0" borderId="6" xfId="4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quotePrefix="1" applyNumberFormat="1" applyBorder="1"/>
    <xf numFmtId="49" fontId="5" fillId="0" borderId="7" xfId="4" applyNumberFormat="1" applyFont="1" applyFill="1" applyBorder="1" applyAlignment="1">
      <alignment horizontal="right" wrapText="1"/>
    </xf>
    <xf numFmtId="49" fontId="5" fillId="0" borderId="6" xfId="4" applyNumberFormat="1" applyFont="1" applyFill="1" applyBorder="1" applyAlignment="1">
      <alignment horizontal="right" wrapText="1"/>
    </xf>
    <xf numFmtId="49" fontId="5" fillId="0" borderId="4" xfId="4" applyNumberFormat="1" applyFont="1" applyFill="1" applyBorder="1" applyAlignment="1">
      <alignment horizontal="right" wrapText="1"/>
    </xf>
    <xf numFmtId="49" fontId="3" fillId="0" borderId="4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49" fontId="5" fillId="0" borderId="9" xfId="4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>
      <alignment horizontal="right" wrapText="1"/>
    </xf>
    <xf numFmtId="0" fontId="5" fillId="0" borderId="0" xfId="4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vertical="center"/>
    </xf>
    <xf numFmtId="0" fontId="0" fillId="0" borderId="0" xfId="0" quotePrefix="1" applyNumberFormat="1" applyFill="1" applyBorder="1"/>
    <xf numFmtId="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3" borderId="10" xfId="0" applyFill="1" applyBorder="1"/>
    <xf numFmtId="164" fontId="0" fillId="0" borderId="0" xfId="1" applyNumberFormat="1" applyFont="1" applyBorder="1"/>
    <xf numFmtId="0" fontId="0" fillId="0" borderId="11" xfId="0" applyBorder="1"/>
    <xf numFmtId="0" fontId="0" fillId="0" borderId="0" xfId="0" applyBorder="1"/>
    <xf numFmtId="165" fontId="0" fillId="0" borderId="0" xfId="0" applyNumberFormat="1" applyBorder="1"/>
    <xf numFmtId="0" fontId="0" fillId="3" borderId="12" xfId="0" applyFill="1" applyBorder="1"/>
    <xf numFmtId="9" fontId="0" fillId="0" borderId="13" xfId="5" applyFont="1" applyBorder="1"/>
    <xf numFmtId="0" fontId="0" fillId="0" borderId="14" xfId="0" applyBorder="1"/>
    <xf numFmtId="165" fontId="0" fillId="0" borderId="13" xfId="0" applyNumberFormat="1" applyBorder="1"/>
    <xf numFmtId="0" fontId="0" fillId="4" borderId="10" xfId="0" applyFill="1" applyBorder="1"/>
    <xf numFmtId="0" fontId="0" fillId="4" borderId="12" xfId="0" applyFill="1" applyBorder="1"/>
    <xf numFmtId="0" fontId="0" fillId="0" borderId="0" xfId="0" applyFill="1" applyBorder="1"/>
    <xf numFmtId="9" fontId="0" fillId="0" borderId="0" xfId="5" applyFont="1" applyFill="1" applyBorder="1"/>
    <xf numFmtId="165" fontId="0" fillId="0" borderId="0" xfId="0" applyNumberFormat="1" applyFill="1" applyBorder="1"/>
    <xf numFmtId="164" fontId="0" fillId="0" borderId="0" xfId="2" applyNumberFormat="1" applyFont="1" applyBorder="1"/>
    <xf numFmtId="0" fontId="3" fillId="0" borderId="0" xfId="3" applyBorder="1"/>
    <xf numFmtId="165" fontId="3" fillId="0" borderId="0" xfId="3" applyNumberFormat="1" applyBorder="1"/>
    <xf numFmtId="165" fontId="3" fillId="0" borderId="13" xfId="3" applyNumberFormat="1" applyBorder="1"/>
    <xf numFmtId="0" fontId="10" fillId="0" borderId="0" xfId="0" applyFont="1"/>
    <xf numFmtId="0" fontId="1" fillId="0" borderId="0" xfId="0" applyFont="1" applyBorder="1"/>
    <xf numFmtId="164" fontId="3" fillId="0" borderId="0" xfId="0" applyNumberFormat="1" applyFont="1" applyFill="1" applyBorder="1"/>
    <xf numFmtId="0" fontId="0" fillId="5" borderId="10" xfId="0" applyFill="1" applyBorder="1"/>
    <xf numFmtId="0" fontId="1" fillId="5" borderId="12" xfId="0" applyFont="1" applyFill="1" applyBorder="1"/>
    <xf numFmtId="0" fontId="0" fillId="5" borderId="12" xfId="0" applyFill="1" applyBorder="1"/>
    <xf numFmtId="37" fontId="0" fillId="0" borderId="0" xfId="1" applyNumberFormat="1" applyFont="1" applyBorder="1"/>
    <xf numFmtId="2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/>
    <xf numFmtId="0" fontId="6" fillId="0" borderId="0" xfId="0" applyFont="1" applyAlignment="1"/>
    <xf numFmtId="0" fontId="4" fillId="2" borderId="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5" borderId="21" xfId="3" applyFont="1" applyFill="1" applyBorder="1" applyAlignment="1">
      <alignment horizontal="center"/>
    </xf>
    <xf numFmtId="0" fontId="1" fillId="5" borderId="22" xfId="3" applyFont="1" applyFill="1" applyBorder="1" applyAlignment="1">
      <alignment horizontal="center"/>
    </xf>
    <xf numFmtId="0" fontId="1" fillId="5" borderId="23" xfId="3" applyFont="1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</cellXfs>
  <cellStyles count="7">
    <cellStyle name="Comma" xfId="1" builtinId="3"/>
    <cellStyle name="Comma 2" xfId="2"/>
    <cellStyle name="Normal" xfId="0" builtinId="0"/>
    <cellStyle name="Normal 2" xfId="3"/>
    <cellStyle name="Normal_Fig.24-27" xfId="4"/>
    <cellStyle name="Percent" xfId="5" builtinId="5"/>
    <cellStyle name="Percent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03E92"/>
      <color rgb="FF9E327F"/>
      <color rgb="FFAC24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7241422473246495E-2"/>
                  <c:y val="-1.70083885436969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745890916554195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4936891949605901E-3"/>
                  <c:y val="-6.62976902520447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4859137859236417E-3"/>
                  <c:y val="-2.032124835079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7447637854352918E-4"/>
                  <c:y val="-2.9087624970263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1323107002662834E-3"/>
                  <c:y val="-3.328931448793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3587328259619E-4"/>
                  <c:y val="-3.3006013970745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214633964428E-3"/>
                  <c:y val="-3.773189966830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922683944169E-4"/>
                  <c:y val="-1.87294122175904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2.2225813316190794E-3"/>
                  <c:y val="-1.1414908251615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3.6473774605776314E-3"/>
                  <c:y val="2.20639116797710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Data'!$F$5:$F$22</c:f>
              <c:numCache>
                <c:formatCode>General</c:formatCode>
                <c:ptCount val="18"/>
                <c:pt idx="0">
                  <c:v>4</c:v>
                </c:pt>
                <c:pt idx="1">
                  <c:v>9</c:v>
                </c:pt>
                <c:pt idx="2">
                  <c:v>18</c:v>
                </c:pt>
                <c:pt idx="3">
                  <c:v>32</c:v>
                </c:pt>
                <c:pt idx="4">
                  <c:v>46</c:v>
                </c:pt>
                <c:pt idx="5">
                  <c:v>95</c:v>
                </c:pt>
                <c:pt idx="6">
                  <c:v>96</c:v>
                </c:pt>
                <c:pt idx="7">
                  <c:v>105</c:v>
                </c:pt>
                <c:pt idx="8">
                  <c:v>108</c:v>
                </c:pt>
                <c:pt idx="9">
                  <c:v>121</c:v>
                </c:pt>
                <c:pt idx="10">
                  <c:v>104</c:v>
                </c:pt>
                <c:pt idx="11">
                  <c:v>97</c:v>
                </c:pt>
                <c:pt idx="12">
                  <c:v>73</c:v>
                </c:pt>
                <c:pt idx="13">
                  <c:v>31</c:v>
                </c:pt>
                <c:pt idx="14">
                  <c:v>8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4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1.8793866714863418E-2"/>
                  <c:y val="-2.204313651630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560734881646985E-2"/>
                  <c:y val="-1.06682293517529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922236599475668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2.8191074217553406E-2"/>
                  <c:y val="3.8194443400195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2.6482971481122653E-2"/>
                  <c:y val="8.01008090260901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Data'!$E$5:$E$22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32</c:v>
                </c:pt>
                <c:pt idx="5">
                  <c:v>34</c:v>
                </c:pt>
                <c:pt idx="6">
                  <c:v>55</c:v>
                </c:pt>
                <c:pt idx="7">
                  <c:v>49</c:v>
                </c:pt>
                <c:pt idx="8">
                  <c:v>49</c:v>
                </c:pt>
                <c:pt idx="9">
                  <c:v>33</c:v>
                </c:pt>
                <c:pt idx="10">
                  <c:v>51</c:v>
                </c:pt>
                <c:pt idx="11">
                  <c:v>14</c:v>
                </c:pt>
                <c:pt idx="12">
                  <c:v>8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Plots'!$G$3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invertIfNegative val="0"/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Plots'!$G$3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34896640"/>
        <c:axId val="141423744"/>
        <c:axId val="0"/>
      </c:bar3DChart>
      <c:catAx>
        <c:axId val="13489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423744"/>
        <c:crosses val="autoZero"/>
        <c:auto val="1"/>
        <c:lblAlgn val="ctr"/>
        <c:lblOffset val="100"/>
        <c:noMultiLvlLbl val="0"/>
      </c:catAx>
      <c:valAx>
        <c:axId val="141423744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4896640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92D05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</c:dLbl>
            <c:dLbl>
              <c:idx val="1"/>
              <c:layout>
                <c:manualLayout>
                  <c:x val="2.3470962951235583E-3"/>
                  <c:y val="6.99842708618953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8698661538110928E-3"/>
                  <c:y val="9.808425407151824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6045993339548636E-2"/>
                  <c:y val="-1.5072721017545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0843401741243643E-3"/>
                  <c:y val="4.8216885907820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9653991798629558E-4"/>
                  <c:y val="2.45984982181169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1008381102930926E-4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2.2225293091890324E-3"/>
                  <c:y val="-3.03397157272573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7251695087262731E-3"/>
                  <c:y val="2.20643479138847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Data'!$I$5:$I$22</c:f>
              <c:numCache>
                <c:formatCode>General</c:formatCode>
                <c:ptCount val="18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8</c:v>
                </c:pt>
                <c:pt idx="6">
                  <c:v>14</c:v>
                </c:pt>
                <c:pt idx="7">
                  <c:v>19</c:v>
                </c:pt>
                <c:pt idx="8">
                  <c:v>17</c:v>
                </c:pt>
                <c:pt idx="9">
                  <c:v>27</c:v>
                </c:pt>
                <c:pt idx="10">
                  <c:v>31</c:v>
                </c:pt>
                <c:pt idx="11">
                  <c:v>39</c:v>
                </c:pt>
                <c:pt idx="12">
                  <c:v>41</c:v>
                </c:pt>
                <c:pt idx="13">
                  <c:v>19</c:v>
                </c:pt>
                <c:pt idx="14">
                  <c:v>6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3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elete val="1"/>
            </c:dLbl>
            <c:dLbl>
              <c:idx val="6"/>
              <c:layout>
                <c:manualLayout>
                  <c:x val="2.49890757931836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6911312392659356E-2"/>
                  <c:y val="8.38095464352731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2.691131239265935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4171917879025328E-2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Data'!$H$5:$H$22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6</c:v>
                </c:pt>
                <c:pt idx="11">
                  <c:v>4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36415488"/>
        <c:axId val="137957760"/>
        <c:axId val="0"/>
      </c:bar3DChart>
      <c:catAx>
        <c:axId val="13641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957760"/>
        <c:crosses val="autoZero"/>
        <c:auto val="1"/>
        <c:lblAlgn val="ctr"/>
        <c:lblOffset val="100"/>
        <c:noMultiLvlLbl val="0"/>
      </c:catAx>
      <c:valAx>
        <c:axId val="137957760"/>
        <c:scaling>
          <c:orientation val="minMax"/>
          <c:max val="5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Oil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415488"/>
        <c:crosses val="autoZero"/>
        <c:crossBetween val="between"/>
        <c:majorUnit val="10"/>
        <c:minorUnit val="5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FF000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8833548992135041E-2"/>
                  <c:y val="-1.257143196529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476475078202487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776592364906E-3"/>
                  <c:y val="1.0231693800832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791640147621718E-3"/>
                  <c:y val="-6.69189531989674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6210357464869612E-4"/>
                  <c:y val="-7.7497433745088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3256609832344292E-3"/>
                  <c:y val="-3.94480820879366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4.0545570099806459E-3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6.0670025081403694E-3"/>
                  <c:y val="5.3469830708015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1672668232406579E-3"/>
                  <c:y val="-5.6422962363904349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2.8636481901385631E-2"/>
                  <c:y val="-3.9698338426248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Data'!$L$5:$L$22</c:f>
              <c:numCache>
                <c:formatCode>General</c:formatCode>
                <c:ptCount val="18"/>
                <c:pt idx="0">
                  <c:v>4</c:v>
                </c:pt>
                <c:pt idx="1">
                  <c:v>6</c:v>
                </c:pt>
                <c:pt idx="2">
                  <c:v>17</c:v>
                </c:pt>
                <c:pt idx="3">
                  <c:v>31</c:v>
                </c:pt>
                <c:pt idx="4">
                  <c:v>43</c:v>
                </c:pt>
                <c:pt idx="5">
                  <c:v>87</c:v>
                </c:pt>
                <c:pt idx="6">
                  <c:v>82</c:v>
                </c:pt>
                <c:pt idx="7">
                  <c:v>86</c:v>
                </c:pt>
                <c:pt idx="8">
                  <c:v>91</c:v>
                </c:pt>
                <c:pt idx="9">
                  <c:v>94</c:v>
                </c:pt>
                <c:pt idx="10">
                  <c:v>73</c:v>
                </c:pt>
                <c:pt idx="11">
                  <c:v>58</c:v>
                </c:pt>
                <c:pt idx="12">
                  <c:v>32</c:v>
                </c:pt>
                <c:pt idx="13">
                  <c:v>12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2.4989075793183706E-2"/>
                  <c:y val="-2.51428639305819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938956879389643E-3"/>
                  <c:y val="6.09367993530166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9222365994756685E-3"/>
                  <c:y val="-1.240645254317429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2797252321706122E-3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0327444680073989E-2"/>
                  <c:y val="-1.29423057062092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Data'!$K$5:$K$22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31</c:v>
                </c:pt>
                <c:pt idx="5">
                  <c:v>34</c:v>
                </c:pt>
                <c:pt idx="6">
                  <c:v>54</c:v>
                </c:pt>
                <c:pt idx="7">
                  <c:v>48</c:v>
                </c:pt>
                <c:pt idx="8">
                  <c:v>46</c:v>
                </c:pt>
                <c:pt idx="9">
                  <c:v>30</c:v>
                </c:pt>
                <c:pt idx="10">
                  <c:v>45</c:v>
                </c:pt>
                <c:pt idx="11">
                  <c:v>10</c:v>
                </c:pt>
                <c:pt idx="12">
                  <c:v>7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56974464"/>
        <c:axId val="67556864"/>
        <c:axId val="0"/>
      </c:bar3DChart>
      <c:catAx>
        <c:axId val="15697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556864"/>
        <c:crosses val="autoZero"/>
        <c:auto val="1"/>
        <c:lblAlgn val="ctr"/>
        <c:lblOffset val="100"/>
        <c:noMultiLvlLbl val="0"/>
      </c:catAx>
      <c:valAx>
        <c:axId val="67556864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Gas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6974464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25979</xdr:colOff>
      <xdr:row>4</xdr:row>
      <xdr:rowOff>60615</xdr:rowOff>
    </xdr:from>
    <xdr:to>
      <xdr:col>12</xdr:col>
      <xdr:colOff>1</xdr:colOff>
      <xdr:row>22</xdr:row>
      <xdr:rowOff>138546</xdr:rowOff>
    </xdr:to>
    <xdr:graphicFrame macro="">
      <xdr:nvGraphicFramePr>
        <xdr:cNvPr id="129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138545</xdr:colOff>
      <xdr:row>9</xdr:row>
      <xdr:rowOff>129886</xdr:rowOff>
    </xdr:from>
    <xdr:to>
      <xdr:col>10</xdr:col>
      <xdr:colOff>199159</xdr:colOff>
      <xdr:row>12</xdr:row>
      <xdr:rowOff>69274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 flipH="1">
          <a:off x="6199909" y="1740477"/>
          <a:ext cx="60614" cy="432956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19</xdr:row>
      <xdr:rowOff>129888</xdr:rowOff>
    </xdr:from>
    <xdr:to>
      <xdr:col>10</xdr:col>
      <xdr:colOff>516335</xdr:colOff>
      <xdr:row>22</xdr:row>
      <xdr:rowOff>86591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48,891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13.0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51.6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18</xdr:row>
      <xdr:rowOff>51956</xdr:rowOff>
    </xdr:from>
    <xdr:to>
      <xdr:col>4</xdr:col>
      <xdr:colOff>277089</xdr:colOff>
      <xdr:row>19</xdr:row>
      <xdr:rowOff>112569</xdr:rowOff>
    </xdr:to>
    <xdr:sp macro="" textlink="">
      <xdr:nvSpPr>
        <xdr:cNvPr id="2" name="TextBox 1"/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18</xdr:row>
      <xdr:rowOff>69272</xdr:rowOff>
    </xdr:from>
    <xdr:to>
      <xdr:col>7</xdr:col>
      <xdr:colOff>346362</xdr:colOff>
      <xdr:row>19</xdr:row>
      <xdr:rowOff>103908</xdr:rowOff>
    </xdr:to>
    <xdr:sp macro="" textlink="">
      <xdr:nvSpPr>
        <xdr:cNvPr id="4" name="TextBox 3"/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86590</xdr:colOff>
      <xdr:row>11</xdr:row>
      <xdr:rowOff>77932</xdr:rowOff>
    </xdr:from>
    <xdr:to>
      <xdr:col>3</xdr:col>
      <xdr:colOff>389659</xdr:colOff>
      <xdr:row>12</xdr:row>
      <xdr:rowOff>95250</xdr:rowOff>
    </xdr:to>
    <xdr:sp macro="" textlink="">
      <xdr:nvSpPr>
        <xdr:cNvPr id="6" name="TextBox 5"/>
        <xdr:cNvSpPr txBox="1"/>
      </xdr:nvSpPr>
      <xdr:spPr>
        <a:xfrm>
          <a:off x="1904999" y="2017568"/>
          <a:ext cx="303069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23</a:t>
          </a:r>
        </a:p>
      </xdr:txBody>
    </xdr:sp>
    <xdr:clientData/>
  </xdr:twoCellAnchor>
  <xdr:twoCellAnchor>
    <xdr:from>
      <xdr:col>3</xdr:col>
      <xdr:colOff>406978</xdr:colOff>
      <xdr:row>10</xdr:row>
      <xdr:rowOff>69271</xdr:rowOff>
    </xdr:from>
    <xdr:to>
      <xdr:col>4</xdr:col>
      <xdr:colOff>147207</xdr:colOff>
      <xdr:row>11</xdr:row>
      <xdr:rowOff>112568</xdr:rowOff>
    </xdr:to>
    <xdr:sp macro="" textlink="">
      <xdr:nvSpPr>
        <xdr:cNvPr id="7" name="TextBox 6"/>
        <xdr:cNvSpPr txBox="1"/>
      </xdr:nvSpPr>
      <xdr:spPr>
        <a:xfrm>
          <a:off x="2225387" y="1844385"/>
          <a:ext cx="346365" cy="2078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43</a:t>
          </a:r>
        </a:p>
      </xdr:txBody>
    </xdr:sp>
    <xdr:clientData/>
  </xdr:twoCellAnchor>
  <xdr:twoCellAnchor>
    <xdr:from>
      <xdr:col>4</xdr:col>
      <xdr:colOff>8661</xdr:colOff>
      <xdr:row>9</xdr:row>
      <xdr:rowOff>8659</xdr:rowOff>
    </xdr:from>
    <xdr:to>
      <xdr:col>4</xdr:col>
      <xdr:colOff>355024</xdr:colOff>
      <xdr:row>10</xdr:row>
      <xdr:rowOff>25977</xdr:rowOff>
    </xdr:to>
    <xdr:sp macro="" textlink="">
      <xdr:nvSpPr>
        <xdr:cNvPr id="8" name="TextBox 7"/>
        <xdr:cNvSpPr txBox="1"/>
      </xdr:nvSpPr>
      <xdr:spPr>
        <a:xfrm>
          <a:off x="2433206" y="1619250"/>
          <a:ext cx="346363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78</a:t>
          </a:r>
        </a:p>
      </xdr:txBody>
    </xdr:sp>
    <xdr:clientData/>
  </xdr:twoCellAnchor>
  <xdr:twoCellAnchor>
    <xdr:from>
      <xdr:col>4</xdr:col>
      <xdr:colOff>389660</xdr:colOff>
      <xdr:row>7</xdr:row>
      <xdr:rowOff>2</xdr:rowOff>
    </xdr:from>
    <xdr:to>
      <xdr:col>5</xdr:col>
      <xdr:colOff>129888</xdr:colOff>
      <xdr:row>8</xdr:row>
      <xdr:rowOff>51955</xdr:rowOff>
    </xdr:to>
    <xdr:sp macro="" textlink="">
      <xdr:nvSpPr>
        <xdr:cNvPr id="9" name="TextBox 8"/>
        <xdr:cNvSpPr txBox="1"/>
      </xdr:nvSpPr>
      <xdr:spPr>
        <a:xfrm>
          <a:off x="2814205" y="1281547"/>
          <a:ext cx="346365" cy="2164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129</a:t>
          </a:r>
        </a:p>
      </xdr:txBody>
    </xdr:sp>
    <xdr:clientData/>
  </xdr:twoCellAnchor>
  <xdr:twoCellAnchor>
    <xdr:from>
      <xdr:col>1</xdr:col>
      <xdr:colOff>8658</xdr:colOff>
      <xdr:row>24</xdr:row>
      <xdr:rowOff>69273</xdr:rowOff>
    </xdr:from>
    <xdr:to>
      <xdr:col>11</xdr:col>
      <xdr:colOff>554181</xdr:colOff>
      <xdr:row>42</xdr:row>
      <xdr:rowOff>138545</xdr:rowOff>
    </xdr:to>
    <xdr:graphicFrame macro="">
      <xdr:nvGraphicFramePr>
        <xdr:cNvPr id="4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121227</xdr:colOff>
      <xdr:row>29</xdr:row>
      <xdr:rowOff>129886</xdr:rowOff>
    </xdr:from>
    <xdr:to>
      <xdr:col>10</xdr:col>
      <xdr:colOff>199159</xdr:colOff>
      <xdr:row>33</xdr:row>
      <xdr:rowOff>43296</xdr:rowOff>
    </xdr:to>
    <xdr:sp macro="" textlink="">
      <xdr:nvSpPr>
        <xdr:cNvPr id="41" name="Line 7"/>
        <xdr:cNvSpPr>
          <a:spLocks noChangeShapeType="1"/>
        </xdr:cNvSpPr>
      </xdr:nvSpPr>
      <xdr:spPr bwMode="auto">
        <a:xfrm flipH="1">
          <a:off x="5697682" y="5030931"/>
          <a:ext cx="77932" cy="571501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39</xdr:row>
      <xdr:rowOff>129888</xdr:rowOff>
    </xdr:from>
    <xdr:to>
      <xdr:col>10</xdr:col>
      <xdr:colOff>516335</xdr:colOff>
      <xdr:row>42</xdr:row>
      <xdr:rowOff>86591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rgbClr val="92D05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25,458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52.5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110.7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38</xdr:row>
      <xdr:rowOff>51956</xdr:rowOff>
    </xdr:from>
    <xdr:to>
      <xdr:col>4</xdr:col>
      <xdr:colOff>277089</xdr:colOff>
      <xdr:row>39</xdr:row>
      <xdr:rowOff>112569</xdr:rowOff>
    </xdr:to>
    <xdr:sp macro="" textlink="">
      <xdr:nvSpPr>
        <xdr:cNvPr id="43" name="TextBox 42"/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38</xdr:row>
      <xdr:rowOff>69272</xdr:rowOff>
    </xdr:from>
    <xdr:to>
      <xdr:col>7</xdr:col>
      <xdr:colOff>346362</xdr:colOff>
      <xdr:row>39</xdr:row>
      <xdr:rowOff>103908</xdr:rowOff>
    </xdr:to>
    <xdr:sp macro="" textlink="">
      <xdr:nvSpPr>
        <xdr:cNvPr id="44" name="TextBox 43"/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138546</xdr:colOff>
      <xdr:row>32</xdr:row>
      <xdr:rowOff>51954</xdr:rowOff>
    </xdr:from>
    <xdr:to>
      <xdr:col>3</xdr:col>
      <xdr:colOff>406978</xdr:colOff>
      <xdr:row>33</xdr:row>
      <xdr:rowOff>51954</xdr:rowOff>
    </xdr:to>
    <xdr:sp macro="" textlink="">
      <xdr:nvSpPr>
        <xdr:cNvPr id="45" name="TextBox 44"/>
        <xdr:cNvSpPr txBox="1"/>
      </xdr:nvSpPr>
      <xdr:spPr>
        <a:xfrm>
          <a:off x="1956955" y="5446568"/>
          <a:ext cx="268432" cy="1645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3</xdr:col>
      <xdr:colOff>372341</xdr:colOff>
      <xdr:row>32</xdr:row>
      <xdr:rowOff>77931</xdr:rowOff>
    </xdr:from>
    <xdr:to>
      <xdr:col>3</xdr:col>
      <xdr:colOff>588819</xdr:colOff>
      <xdr:row>33</xdr:row>
      <xdr:rowOff>77932</xdr:rowOff>
    </xdr:to>
    <xdr:sp macro="" textlink="">
      <xdr:nvSpPr>
        <xdr:cNvPr id="46" name="TextBox 45"/>
        <xdr:cNvSpPr txBox="1"/>
      </xdr:nvSpPr>
      <xdr:spPr>
        <a:xfrm>
          <a:off x="2190750" y="5472545"/>
          <a:ext cx="216478" cy="1645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4</xdr:col>
      <xdr:colOff>121228</xdr:colOff>
      <xdr:row>32</xdr:row>
      <xdr:rowOff>34635</xdr:rowOff>
    </xdr:from>
    <xdr:to>
      <xdr:col>4</xdr:col>
      <xdr:colOff>303070</xdr:colOff>
      <xdr:row>33</xdr:row>
      <xdr:rowOff>43294</xdr:rowOff>
    </xdr:to>
    <xdr:sp macro="" textlink="">
      <xdr:nvSpPr>
        <xdr:cNvPr id="47" name="TextBox 46"/>
        <xdr:cNvSpPr txBox="1"/>
      </xdr:nvSpPr>
      <xdr:spPr>
        <a:xfrm>
          <a:off x="2060864" y="5429249"/>
          <a:ext cx="181842" cy="1731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</xdr:txBody>
    </xdr:sp>
    <xdr:clientData/>
  </xdr:twoCellAnchor>
  <xdr:twoCellAnchor>
    <xdr:from>
      <xdr:col>4</xdr:col>
      <xdr:colOff>467591</xdr:colOff>
      <xdr:row>31</xdr:row>
      <xdr:rowOff>103910</xdr:rowOff>
    </xdr:from>
    <xdr:to>
      <xdr:col>5</xdr:col>
      <xdr:colOff>77933</xdr:colOff>
      <xdr:row>32</xdr:row>
      <xdr:rowOff>77932</xdr:rowOff>
    </xdr:to>
    <xdr:sp macro="" textlink="">
      <xdr:nvSpPr>
        <xdr:cNvPr id="48" name="TextBox 47"/>
        <xdr:cNvSpPr txBox="1"/>
      </xdr:nvSpPr>
      <xdr:spPr>
        <a:xfrm>
          <a:off x="2407227" y="5334001"/>
          <a:ext cx="216479" cy="1385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xdr:txBody>
    </xdr:sp>
    <xdr:clientData/>
  </xdr:twoCellAnchor>
  <xdr:twoCellAnchor>
    <xdr:from>
      <xdr:col>1</xdr:col>
      <xdr:colOff>60613</xdr:colOff>
      <xdr:row>44</xdr:row>
      <xdr:rowOff>43296</xdr:rowOff>
    </xdr:from>
    <xdr:to>
      <xdr:col>12</xdr:col>
      <xdr:colOff>0</xdr:colOff>
      <xdr:row>62</xdr:row>
      <xdr:rowOff>112568</xdr:rowOff>
    </xdr:to>
    <xdr:graphicFrame macro="">
      <xdr:nvGraphicFramePr>
        <xdr:cNvPr id="2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415636</xdr:colOff>
      <xdr:row>48</xdr:row>
      <xdr:rowOff>77933</xdr:rowOff>
    </xdr:from>
    <xdr:to>
      <xdr:col>9</xdr:col>
      <xdr:colOff>450271</xdr:colOff>
      <xdr:row>53</xdr:row>
      <xdr:rowOff>112569</xdr:rowOff>
    </xdr:to>
    <xdr:sp macro="" textlink="">
      <xdr:nvSpPr>
        <xdr:cNvPr id="30" name="Line 7"/>
        <xdr:cNvSpPr>
          <a:spLocks noChangeShapeType="1"/>
        </xdr:cNvSpPr>
      </xdr:nvSpPr>
      <xdr:spPr bwMode="auto">
        <a:xfrm flipH="1">
          <a:off x="5385954" y="8104910"/>
          <a:ext cx="34635" cy="8572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59</xdr:row>
      <xdr:rowOff>129888</xdr:rowOff>
    </xdr:from>
    <xdr:to>
      <xdr:col>10</xdr:col>
      <xdr:colOff>516335</xdr:colOff>
      <xdr:row>62</xdr:row>
      <xdr:rowOff>86591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5325340" y="7005206"/>
          <a:ext cx="1252359" cy="450271"/>
        </a:xfrm>
        <a:prstGeom prst="rect">
          <a:avLst/>
        </a:prstGeom>
        <a:solidFill>
          <a:srgbClr val="FF000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23,433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8.1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32.6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58</xdr:row>
      <xdr:rowOff>51956</xdr:rowOff>
    </xdr:from>
    <xdr:to>
      <xdr:col>4</xdr:col>
      <xdr:colOff>277089</xdr:colOff>
      <xdr:row>59</xdr:row>
      <xdr:rowOff>112569</xdr:rowOff>
    </xdr:to>
    <xdr:sp macro="" textlink="">
      <xdr:nvSpPr>
        <xdr:cNvPr id="32" name="TextBox 31"/>
        <xdr:cNvSpPr txBox="1"/>
      </xdr:nvSpPr>
      <xdr:spPr>
        <a:xfrm>
          <a:off x="1549975" y="67627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58</xdr:row>
      <xdr:rowOff>69272</xdr:rowOff>
    </xdr:from>
    <xdr:to>
      <xdr:col>7</xdr:col>
      <xdr:colOff>346362</xdr:colOff>
      <xdr:row>59</xdr:row>
      <xdr:rowOff>103908</xdr:rowOff>
    </xdr:to>
    <xdr:sp macro="" textlink="">
      <xdr:nvSpPr>
        <xdr:cNvPr id="33" name="TextBox 32"/>
        <xdr:cNvSpPr txBox="1"/>
      </xdr:nvSpPr>
      <xdr:spPr>
        <a:xfrm>
          <a:off x="3515590" y="67800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86591</xdr:colOff>
      <xdr:row>51</xdr:row>
      <xdr:rowOff>129887</xdr:rowOff>
    </xdr:from>
    <xdr:to>
      <xdr:col>3</xdr:col>
      <xdr:colOff>381001</xdr:colOff>
      <xdr:row>52</xdr:row>
      <xdr:rowOff>138547</xdr:rowOff>
    </xdr:to>
    <xdr:sp macro="" textlink="">
      <xdr:nvSpPr>
        <xdr:cNvPr id="34" name="TextBox 33"/>
        <xdr:cNvSpPr txBox="1"/>
      </xdr:nvSpPr>
      <xdr:spPr>
        <a:xfrm>
          <a:off x="1905000" y="8650432"/>
          <a:ext cx="294410" cy="1731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22</a:t>
          </a:r>
        </a:p>
      </xdr:txBody>
    </xdr:sp>
    <xdr:clientData/>
  </xdr:twoCellAnchor>
  <xdr:twoCellAnchor>
    <xdr:from>
      <xdr:col>3</xdr:col>
      <xdr:colOff>398320</xdr:colOff>
      <xdr:row>51</xdr:row>
      <xdr:rowOff>17318</xdr:rowOff>
    </xdr:from>
    <xdr:to>
      <xdr:col>4</xdr:col>
      <xdr:colOff>103910</xdr:colOff>
      <xdr:row>52</xdr:row>
      <xdr:rowOff>17320</xdr:rowOff>
    </xdr:to>
    <xdr:sp macro="" textlink="">
      <xdr:nvSpPr>
        <xdr:cNvPr id="35" name="TextBox 34"/>
        <xdr:cNvSpPr txBox="1"/>
      </xdr:nvSpPr>
      <xdr:spPr>
        <a:xfrm>
          <a:off x="2216729" y="8537863"/>
          <a:ext cx="311726" cy="164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42</a:t>
          </a:r>
        </a:p>
      </xdr:txBody>
    </xdr:sp>
    <xdr:clientData/>
  </xdr:twoCellAnchor>
  <xdr:twoCellAnchor>
    <xdr:from>
      <xdr:col>4</xdr:col>
      <xdr:colOff>69275</xdr:colOff>
      <xdr:row>49</xdr:row>
      <xdr:rowOff>86591</xdr:rowOff>
    </xdr:from>
    <xdr:to>
      <xdr:col>4</xdr:col>
      <xdr:colOff>415638</xdr:colOff>
      <xdr:row>50</xdr:row>
      <xdr:rowOff>103909</xdr:rowOff>
    </xdr:to>
    <xdr:sp macro="" textlink="">
      <xdr:nvSpPr>
        <xdr:cNvPr id="36" name="TextBox 35"/>
        <xdr:cNvSpPr txBox="1"/>
      </xdr:nvSpPr>
      <xdr:spPr>
        <a:xfrm>
          <a:off x="2493820" y="8278091"/>
          <a:ext cx="346363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74</a:t>
          </a:r>
        </a:p>
      </xdr:txBody>
    </xdr:sp>
    <xdr:clientData/>
  </xdr:twoCellAnchor>
  <xdr:twoCellAnchor>
    <xdr:from>
      <xdr:col>4</xdr:col>
      <xdr:colOff>389660</xdr:colOff>
      <xdr:row>47</xdr:row>
      <xdr:rowOff>8662</xdr:rowOff>
    </xdr:from>
    <xdr:to>
      <xdr:col>5</xdr:col>
      <xdr:colOff>129888</xdr:colOff>
      <xdr:row>48</xdr:row>
      <xdr:rowOff>17318</xdr:rowOff>
    </xdr:to>
    <xdr:sp macro="" textlink="">
      <xdr:nvSpPr>
        <xdr:cNvPr id="37" name="TextBox 36"/>
        <xdr:cNvSpPr txBox="1"/>
      </xdr:nvSpPr>
      <xdr:spPr>
        <a:xfrm>
          <a:off x="2814205" y="7871117"/>
          <a:ext cx="346365" cy="173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121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56,534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10.1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43.5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0.77477</cdr:x>
      <cdr:y>0.19429</cdr:y>
    </cdr:from>
    <cdr:to>
      <cdr:x>0.9325</cdr:x>
      <cdr:y>0.31312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8822" y="588818"/>
          <a:ext cx="1042104" cy="3601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9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13%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0.79663</cdr:x>
      <cdr:y>0.3046</cdr:y>
    </cdr:from>
    <cdr:to>
      <cdr:x>0.81894</cdr:x>
      <cdr:y>0.48614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93592" y="926303"/>
          <a:ext cx="148230" cy="55209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7,643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6.5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21.7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0.72283</cdr:x>
      <cdr:y>0.7848</cdr:y>
    </cdr:from>
    <cdr:to>
      <cdr:x>0.88173</cdr:x>
      <cdr:y>0.84043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84496" y="2514382"/>
          <a:ext cx="1073729" cy="1782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0.1037</cdr:x>
      <cdr:y>0.42254</cdr:y>
    </cdr:from>
    <cdr:to>
      <cdr:x>0.13318</cdr:x>
      <cdr:y>0.4714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5162" y="1280599"/>
          <a:ext cx="194721" cy="148051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68" y="1237056"/>
          <a:ext cx="330178" cy="2177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</a:t>
          </a:r>
        </a:p>
      </cdr:txBody>
    </cdr:sp>
  </cdr:relSizeAnchor>
  <cdr:relSizeAnchor xmlns:cdr="http://schemas.openxmlformats.org/drawingml/2006/chartDrawing">
    <cdr:from>
      <cdr:x>0.38069</cdr:x>
      <cdr:y>0.06609</cdr:y>
    </cdr:from>
    <cdr:to>
      <cdr:x>0.43644</cdr:x>
      <cdr:y>0.12571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15200" y="200304"/>
          <a:ext cx="368278" cy="1806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151</a:t>
          </a:r>
        </a:p>
      </cdr:txBody>
    </cdr:sp>
  </cdr:relSizeAnchor>
  <cdr:relSizeAnchor xmlns:cdr="http://schemas.openxmlformats.org/drawingml/2006/chartDrawing">
    <cdr:from>
      <cdr:x>0.43067</cdr:x>
      <cdr:y>0.06034</cdr:y>
    </cdr:from>
    <cdr:to>
      <cdr:x>0.48193</cdr:x>
      <cdr:y>0.12644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910226" y="181840"/>
          <a:ext cx="346363" cy="199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154</a:t>
          </a:r>
        </a:p>
      </cdr:txBody>
    </cdr:sp>
  </cdr:relSizeAnchor>
  <cdr:relSizeAnchor xmlns:cdr="http://schemas.openxmlformats.org/drawingml/2006/chartDrawing">
    <cdr:from>
      <cdr:x>0.47424</cdr:x>
      <cdr:y>0.06897</cdr:y>
    </cdr:from>
    <cdr:to>
      <cdr:x>0.53211</cdr:x>
      <cdr:y>0.13143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33227" y="209012"/>
          <a:ext cx="382365" cy="1893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157</a:t>
          </a:r>
        </a:p>
      </cdr:txBody>
    </cdr:sp>
  </cdr:relSizeAnchor>
  <cdr:relSizeAnchor xmlns:cdr="http://schemas.openxmlformats.org/drawingml/2006/chartDrawing">
    <cdr:from>
      <cdr:x>0.52421</cdr:x>
      <cdr:y>0.06322</cdr:y>
    </cdr:from>
    <cdr:to>
      <cdr:x>0.57667</cdr:x>
      <cdr:y>0.12571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63409" y="191596"/>
          <a:ext cx="346592" cy="1894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154</a:t>
          </a:r>
        </a:p>
      </cdr:txBody>
    </cdr:sp>
  </cdr:relSizeAnchor>
  <cdr:relSizeAnchor xmlns:cdr="http://schemas.openxmlformats.org/drawingml/2006/chartDrawing">
    <cdr:from>
      <cdr:x>0.57419</cdr:x>
      <cdr:y>0.06609</cdr:y>
    </cdr:from>
    <cdr:to>
      <cdr:x>0.63696</cdr:x>
      <cdr:y>0.12857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93588" y="200304"/>
          <a:ext cx="414731" cy="1893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155</a:t>
          </a:r>
        </a:p>
      </cdr:txBody>
    </cdr:sp>
  </cdr:relSizeAnchor>
  <cdr:relSizeAnchor xmlns:cdr="http://schemas.openxmlformats.org/drawingml/2006/chartDrawing">
    <cdr:from>
      <cdr:x>0.61904</cdr:x>
      <cdr:y>0.1523</cdr:y>
    </cdr:from>
    <cdr:to>
      <cdr:x>0.67798</cdr:x>
      <cdr:y>0.21264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183112" y="458932"/>
          <a:ext cx="398317" cy="1818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111</a:t>
          </a:r>
        </a:p>
      </cdr:txBody>
    </cdr:sp>
  </cdr:relSizeAnchor>
  <cdr:relSizeAnchor xmlns:cdr="http://schemas.openxmlformats.org/drawingml/2006/chartDrawing">
    <cdr:from>
      <cdr:x>0.66901</cdr:x>
      <cdr:y>0.27012</cdr:y>
    </cdr:from>
    <cdr:to>
      <cdr:x>0.71386</cdr:x>
      <cdr:y>0.33046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520817" y="813955"/>
          <a:ext cx="303068" cy="1818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81</a:t>
          </a:r>
        </a:p>
      </cdr:txBody>
    </cdr:sp>
  </cdr:relSizeAnchor>
  <cdr:relSizeAnchor xmlns:cdr="http://schemas.openxmlformats.org/drawingml/2006/chartDrawing">
    <cdr:from>
      <cdr:x>0.71771</cdr:x>
      <cdr:y>0.3908</cdr:y>
    </cdr:from>
    <cdr:to>
      <cdr:x>0.7664</cdr:x>
      <cdr:y>0.4454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849862" y="1177636"/>
          <a:ext cx="329045" cy="164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</cdr:txBody>
    </cdr:sp>
  </cdr:relSizeAnchor>
  <cdr:relSizeAnchor xmlns:cdr="http://schemas.openxmlformats.org/drawingml/2006/chartDrawing">
    <cdr:from>
      <cdr:x>0.76634</cdr:x>
      <cdr:y>0.44829</cdr:y>
    </cdr:from>
    <cdr:to>
      <cdr:x>0.81504</cdr:x>
      <cdr:y>0.51151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63114" y="1358637"/>
          <a:ext cx="321755" cy="191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0.82278</cdr:x>
      <cdr:y>0.45985</cdr:y>
    </cdr:from>
    <cdr:to>
      <cdr:x>0.84666</cdr:x>
      <cdr:y>0.51429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436013" y="1393672"/>
          <a:ext cx="157761" cy="1649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26,933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49.1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106.9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0.77346</cdr:x>
      <cdr:y>0.18866</cdr:y>
    </cdr:from>
    <cdr:to>
      <cdr:x>0.93119</cdr:x>
      <cdr:y>0.30286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0163" y="571767"/>
          <a:ext cx="1042104" cy="3460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7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22%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0.79292</cdr:x>
      <cdr:y>0.27603</cdr:y>
    </cdr:from>
    <cdr:to>
      <cdr:x>0.82156</cdr:x>
      <cdr:y>0.46571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38751" y="836559"/>
          <a:ext cx="189203" cy="57487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40000"/>
            <a:lumOff val="6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1,475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41.2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67.0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0.72283</cdr:x>
      <cdr:y>0.7848</cdr:y>
    </cdr:from>
    <cdr:to>
      <cdr:x>0.88173</cdr:x>
      <cdr:y>0.84043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84496" y="2514382"/>
          <a:ext cx="1073729" cy="1782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0.1037</cdr:x>
      <cdr:y>0.46825</cdr:y>
    </cdr:from>
    <cdr:to>
      <cdr:x>0.13318</cdr:x>
      <cdr:y>0.51711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5134" y="1419130"/>
          <a:ext cx="194771" cy="14807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700" b="1" i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68" y="1237056"/>
          <a:ext cx="330178" cy="2177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cdr:txBody>
    </cdr:sp>
  </cdr:relSizeAnchor>
  <cdr:relSizeAnchor xmlns:cdr="http://schemas.openxmlformats.org/drawingml/2006/chartDrawing">
    <cdr:from>
      <cdr:x>0.37807</cdr:x>
      <cdr:y>0.31466</cdr:y>
    </cdr:from>
    <cdr:to>
      <cdr:x>0.43382</cdr:x>
      <cdr:y>0.37428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497858" y="953639"/>
          <a:ext cx="368334" cy="18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</cdr:txBody>
    </cdr:sp>
  </cdr:relSizeAnchor>
  <cdr:relSizeAnchor xmlns:cdr="http://schemas.openxmlformats.org/drawingml/2006/chartDrawing">
    <cdr:from>
      <cdr:x>0.42543</cdr:x>
      <cdr:y>0.2832</cdr:y>
    </cdr:from>
    <cdr:to>
      <cdr:x>0.47669</cdr:x>
      <cdr:y>0.3493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10752" y="858280"/>
          <a:ext cx="338669" cy="200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20</a:t>
          </a:r>
        </a:p>
      </cdr:txBody>
    </cdr:sp>
  </cdr:relSizeAnchor>
  <cdr:relSizeAnchor xmlns:cdr="http://schemas.openxmlformats.org/drawingml/2006/chartDrawing">
    <cdr:from>
      <cdr:x>0.47555</cdr:x>
      <cdr:y>0.28326</cdr:y>
    </cdr:from>
    <cdr:to>
      <cdr:x>0.53342</cdr:x>
      <cdr:y>0.34572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41909" y="858458"/>
          <a:ext cx="382341" cy="189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20</a:t>
          </a:r>
        </a:p>
      </cdr:txBody>
    </cdr:sp>
  </cdr:relSizeAnchor>
  <cdr:relSizeAnchor xmlns:cdr="http://schemas.openxmlformats.org/drawingml/2006/chartDrawing">
    <cdr:from>
      <cdr:x>0.52028</cdr:x>
      <cdr:y>0.14608</cdr:y>
    </cdr:from>
    <cdr:to>
      <cdr:x>0.57274</cdr:x>
      <cdr:y>0.20857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37419" y="442714"/>
          <a:ext cx="346598" cy="1893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30</a:t>
          </a:r>
        </a:p>
      </cdr:txBody>
    </cdr:sp>
  </cdr:relSizeAnchor>
  <cdr:relSizeAnchor xmlns:cdr="http://schemas.openxmlformats.org/drawingml/2006/chartDrawing">
    <cdr:from>
      <cdr:x>0.57157</cdr:x>
      <cdr:y>0.1</cdr:y>
    </cdr:from>
    <cdr:to>
      <cdr:x>0.62647</cdr:x>
      <cdr:y>0.17429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76298" y="303055"/>
          <a:ext cx="362718" cy="2251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37</a:t>
          </a:r>
        </a:p>
      </cdr:txBody>
    </cdr:sp>
  </cdr:relSizeAnchor>
  <cdr:relSizeAnchor xmlns:cdr="http://schemas.openxmlformats.org/drawingml/2006/chartDrawing">
    <cdr:from>
      <cdr:x>0.61904</cdr:x>
      <cdr:y>0.03801</cdr:y>
    </cdr:from>
    <cdr:to>
      <cdr:x>0.67798</cdr:x>
      <cdr:y>0.09835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89927" y="115210"/>
          <a:ext cx="389410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43</a:t>
          </a:r>
        </a:p>
      </cdr:txBody>
    </cdr:sp>
  </cdr:relSizeAnchor>
  <cdr:relSizeAnchor xmlns:cdr="http://schemas.openxmlformats.org/drawingml/2006/chartDrawing">
    <cdr:from>
      <cdr:x>0.67032</cdr:x>
      <cdr:y>0.06155</cdr:y>
    </cdr:from>
    <cdr:to>
      <cdr:x>0.71517</cdr:x>
      <cdr:y>0.12189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28736" y="186538"/>
          <a:ext cx="296319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42</a:t>
          </a:r>
        </a:p>
      </cdr:txBody>
    </cdr:sp>
  </cdr:relSizeAnchor>
  <cdr:relSizeAnchor xmlns:cdr="http://schemas.openxmlformats.org/drawingml/2006/chartDrawing">
    <cdr:from>
      <cdr:x>0.71247</cdr:x>
      <cdr:y>0.26509</cdr:y>
    </cdr:from>
    <cdr:to>
      <cdr:x>0.76116</cdr:x>
      <cdr:y>0.31969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07209" y="803399"/>
          <a:ext cx="321689" cy="165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21</a:t>
          </a:r>
        </a:p>
      </cdr:txBody>
    </cdr:sp>
  </cdr:relSizeAnchor>
  <cdr:relSizeAnchor xmlns:cdr="http://schemas.openxmlformats.org/drawingml/2006/chartDrawing">
    <cdr:from>
      <cdr:x>0.7611</cdr:x>
      <cdr:y>0.42258</cdr:y>
    </cdr:from>
    <cdr:to>
      <cdr:x>0.8098</cdr:x>
      <cdr:y>0.4858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28478" y="1280705"/>
          <a:ext cx="321755" cy="191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cdr:txBody>
    </cdr:sp>
  </cdr:relSizeAnchor>
  <cdr:relSizeAnchor xmlns:cdr="http://schemas.openxmlformats.org/drawingml/2006/chartDrawing">
    <cdr:from>
      <cdr:x>0.81492</cdr:x>
      <cdr:y>0.47699</cdr:y>
    </cdr:from>
    <cdr:to>
      <cdr:x>0.8388</cdr:x>
      <cdr:y>0.53143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384059" y="1445614"/>
          <a:ext cx="157773" cy="1649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0.30537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2435" y="2551682"/>
          <a:ext cx="1255134" cy="47030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29,601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7.0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28.2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0.73676</cdr:x>
      <cdr:y>0.13714</cdr:y>
    </cdr:from>
    <cdr:to>
      <cdr:x>0.89449</cdr:x>
      <cdr:y>0.27027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7708" y="415636"/>
          <a:ext cx="1042104" cy="403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16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21%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0.74836</cdr:x>
      <cdr:y>0.23032</cdr:y>
    </cdr:from>
    <cdr:to>
      <cdr:x>0.77176</cdr:x>
      <cdr:y>0.48571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944342" y="698014"/>
          <a:ext cx="154597" cy="77403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6,168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5.5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18.7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0.72283</cdr:x>
      <cdr:y>0.7848</cdr:y>
    </cdr:from>
    <cdr:to>
      <cdr:x>0.88173</cdr:x>
      <cdr:y>0.84043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84496" y="2514382"/>
          <a:ext cx="1073729" cy="1782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0.10239</cdr:x>
      <cdr:y>0.41968</cdr:y>
    </cdr:from>
    <cdr:to>
      <cdr:x>0.13187</cdr:x>
      <cdr:y>0.46854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76479" y="1271916"/>
          <a:ext cx="194771" cy="14807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74" y="1237063"/>
          <a:ext cx="330147" cy="217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0.37152</cdr:x>
      <cdr:y>0.11752</cdr:y>
    </cdr:from>
    <cdr:to>
      <cdr:x>0.42727</cdr:x>
      <cdr:y>0.17714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454570" y="356157"/>
          <a:ext cx="368334" cy="18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136</a:t>
          </a:r>
        </a:p>
      </cdr:txBody>
    </cdr:sp>
  </cdr:relSizeAnchor>
  <cdr:relSizeAnchor xmlns:cdr="http://schemas.openxmlformats.org/drawingml/2006/chartDrawing">
    <cdr:from>
      <cdr:x>0.42674</cdr:x>
      <cdr:y>0.11463</cdr:y>
    </cdr:from>
    <cdr:to>
      <cdr:x>0.478</cdr:x>
      <cdr:y>0.18073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19427" y="347402"/>
          <a:ext cx="338669" cy="200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134</a:t>
          </a:r>
        </a:p>
      </cdr:txBody>
    </cdr:sp>
  </cdr:relSizeAnchor>
  <cdr:relSizeAnchor xmlns:cdr="http://schemas.openxmlformats.org/drawingml/2006/chartDrawing">
    <cdr:from>
      <cdr:x>0.47162</cdr:x>
      <cdr:y>0.11755</cdr:y>
    </cdr:from>
    <cdr:to>
      <cdr:x>0.52949</cdr:x>
      <cdr:y>0.18001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15928" y="356244"/>
          <a:ext cx="382341" cy="189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137</a:t>
          </a:r>
        </a:p>
      </cdr:txBody>
    </cdr:sp>
  </cdr:relSizeAnchor>
  <cdr:relSizeAnchor xmlns:cdr="http://schemas.openxmlformats.org/drawingml/2006/chartDrawing">
    <cdr:from>
      <cdr:x>0.52028</cdr:x>
      <cdr:y>0.12322</cdr:y>
    </cdr:from>
    <cdr:to>
      <cdr:x>0.57274</cdr:x>
      <cdr:y>0.18571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37431" y="373449"/>
          <a:ext cx="346597" cy="1893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124</a:t>
          </a:r>
        </a:p>
      </cdr:txBody>
    </cdr:sp>
  </cdr:relSizeAnchor>
  <cdr:relSizeAnchor xmlns:cdr="http://schemas.openxmlformats.org/drawingml/2006/chartDrawing">
    <cdr:from>
      <cdr:x>0.57026</cdr:x>
      <cdr:y>0.15142</cdr:y>
    </cdr:from>
    <cdr:to>
      <cdr:x>0.62516</cdr:x>
      <cdr:y>0.22571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67639" y="458919"/>
          <a:ext cx="362718" cy="2251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118</a:t>
          </a:r>
        </a:p>
      </cdr:txBody>
    </cdr:sp>
  </cdr:relSizeAnchor>
  <cdr:relSizeAnchor xmlns:cdr="http://schemas.openxmlformats.org/drawingml/2006/chartDrawing">
    <cdr:from>
      <cdr:x>0.61642</cdr:x>
      <cdr:y>0.28944</cdr:y>
    </cdr:from>
    <cdr:to>
      <cdr:x>0.67536</cdr:x>
      <cdr:y>0.34978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72608" y="877197"/>
          <a:ext cx="389410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68</a:t>
          </a:r>
        </a:p>
      </cdr:txBody>
    </cdr:sp>
  </cdr:relSizeAnchor>
  <cdr:relSizeAnchor xmlns:cdr="http://schemas.openxmlformats.org/drawingml/2006/chartDrawing">
    <cdr:from>
      <cdr:x>0.66639</cdr:x>
      <cdr:y>0.36441</cdr:y>
    </cdr:from>
    <cdr:to>
      <cdr:x>0.71124</cdr:x>
      <cdr:y>0.42475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02759" y="1104401"/>
          <a:ext cx="296319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39</a:t>
          </a:r>
        </a:p>
      </cdr:txBody>
    </cdr:sp>
  </cdr:relSizeAnchor>
  <cdr:relSizeAnchor xmlns:cdr="http://schemas.openxmlformats.org/drawingml/2006/chartDrawing">
    <cdr:from>
      <cdr:x>0.71509</cdr:x>
      <cdr:y>0.41366</cdr:y>
    </cdr:from>
    <cdr:to>
      <cdr:x>0.76378</cdr:x>
      <cdr:y>0.46826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24527" y="1253671"/>
          <a:ext cx="321689" cy="165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14</a:t>
          </a:r>
        </a:p>
      </cdr:txBody>
    </cdr:sp>
  </cdr:relSizeAnchor>
  <cdr:relSizeAnchor xmlns:cdr="http://schemas.openxmlformats.org/drawingml/2006/chartDrawing">
    <cdr:from>
      <cdr:x>0.76372</cdr:x>
      <cdr:y>0.45115</cdr:y>
    </cdr:from>
    <cdr:to>
      <cdr:x>0.81242</cdr:x>
      <cdr:y>0.51437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45795" y="1367296"/>
          <a:ext cx="321755" cy="191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4"/>
  <sheetViews>
    <sheetView showGridLines="0" tabSelected="1" zoomScale="110" zoomScaleNormal="110" workbookViewId="0">
      <selection activeCell="B5" sqref="B5:M64"/>
    </sheetView>
  </sheetViews>
  <sheetFormatPr defaultRowHeight="12.75" x14ac:dyDescent="0.2"/>
  <cols>
    <col min="1" max="1" width="1.85546875" customWidth="1"/>
    <col min="13" max="13" width="1.85546875" customWidth="1"/>
  </cols>
  <sheetData>
    <row r="1" spans="1:12" ht="23.25" x14ac:dyDescent="0.35">
      <c r="B1" s="62" t="s">
        <v>65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2" x14ac:dyDescent="0.2">
      <c r="C3" s="53"/>
      <c r="D3" s="53"/>
      <c r="E3" s="53"/>
      <c r="F3" s="53"/>
      <c r="G3" s="53"/>
    </row>
    <row r="4" spans="1:12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5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5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5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5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5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O21" s="36"/>
    </row>
    <row r="22" spans="1:15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O22" s="38"/>
    </row>
    <row r="23" spans="1:15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O23" s="39"/>
    </row>
    <row r="24" spans="1:15" x14ac:dyDescent="0.2">
      <c r="A24" s="38"/>
      <c r="B24" s="54" t="s">
        <v>74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O24" s="38"/>
    </row>
    <row r="25" spans="1:15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5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5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5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5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5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5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5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2" x14ac:dyDescent="0.2">
      <c r="A44" s="38"/>
      <c r="B44" s="54" t="s">
        <v>75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1:12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x14ac:dyDescent="0.2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spans="1:12" x14ac:dyDescent="0.2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pans="1:12" x14ac:dyDescent="0.2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x14ac:dyDescent="0.2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spans="1:12" x14ac:dyDescent="0.2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spans="1:12" x14ac:dyDescent="0.2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spans="1:12" x14ac:dyDescent="0.2">
      <c r="B64" s="54" t="s">
        <v>76</v>
      </c>
    </row>
  </sheetData>
  <mergeCells count="1">
    <mergeCell ref="B1:L1"/>
  </mergeCells>
  <phoneticPr fontId="2" type="noConversion"/>
  <pageMargins left="0.25" right="0.25" top="0.75" bottom="0.75" header="0.3" footer="0.3"/>
  <pageSetup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showGridLines="0" workbookViewId="0">
      <selection activeCell="L1" sqref="A1:L30"/>
    </sheetView>
  </sheetViews>
  <sheetFormatPr defaultColWidth="9.140625" defaultRowHeight="12.75" x14ac:dyDescent="0.2"/>
  <cols>
    <col min="1" max="1" width="6.28515625" style="1" customWidth="1"/>
    <col min="2" max="2" width="20" style="2" customWidth="1"/>
    <col min="3" max="3" width="12.7109375" style="2" customWidth="1"/>
    <col min="4" max="5" width="14.7109375" style="2" customWidth="1"/>
    <col min="6" max="6" width="20.140625" style="2" customWidth="1"/>
    <col min="7" max="9" width="15.28515625" style="2" customWidth="1"/>
    <col min="10" max="11" width="15.7109375" style="2" customWidth="1"/>
    <col min="12" max="12" width="18.85546875" style="2" customWidth="1"/>
    <col min="13" max="15" width="15.7109375" customWidth="1"/>
    <col min="16" max="16384" width="9.140625" style="2"/>
  </cols>
  <sheetData>
    <row r="1" spans="1:12" ht="17.45" customHeight="1" thickBot="1" x14ac:dyDescent="0.25"/>
    <row r="2" spans="1:12" ht="13.5" thickTop="1" x14ac:dyDescent="0.2">
      <c r="A2" s="68" t="s">
        <v>0</v>
      </c>
      <c r="B2" s="71" t="s">
        <v>1</v>
      </c>
      <c r="C2" s="8"/>
      <c r="D2" s="63" t="s">
        <v>69</v>
      </c>
      <c r="E2" s="63"/>
      <c r="F2" s="63"/>
      <c r="G2" s="63" t="s">
        <v>70</v>
      </c>
      <c r="H2" s="63"/>
      <c r="I2" s="63"/>
      <c r="J2" s="63" t="s">
        <v>71</v>
      </c>
      <c r="K2" s="63"/>
      <c r="L2" s="63"/>
    </row>
    <row r="3" spans="1:12" x14ac:dyDescent="0.2">
      <c r="A3" s="69"/>
      <c r="B3" s="72"/>
      <c r="C3" s="9" t="s">
        <v>2</v>
      </c>
      <c r="D3" s="64"/>
      <c r="E3" s="64"/>
      <c r="F3" s="64"/>
      <c r="G3" s="64"/>
      <c r="H3" s="64"/>
      <c r="I3" s="64"/>
      <c r="J3" s="64"/>
      <c r="K3" s="64"/>
      <c r="L3" s="64"/>
    </row>
    <row r="4" spans="1:12" ht="13.5" thickBot="1" x14ac:dyDescent="0.25">
      <c r="A4" s="70"/>
      <c r="B4" s="73"/>
      <c r="C4" s="12"/>
      <c r="D4" s="4" t="s">
        <v>3</v>
      </c>
      <c r="E4" s="4" t="s">
        <v>4</v>
      </c>
      <c r="F4" s="4" t="s">
        <v>5</v>
      </c>
      <c r="G4" s="4" t="s">
        <v>3</v>
      </c>
      <c r="H4" s="4" t="s">
        <v>4</v>
      </c>
      <c r="I4" s="4" t="s">
        <v>5</v>
      </c>
      <c r="J4" s="4" t="s">
        <v>3</v>
      </c>
      <c r="K4" s="4" t="s">
        <v>4</v>
      </c>
      <c r="L4" s="4" t="s">
        <v>5</v>
      </c>
    </row>
    <row r="5" spans="1:12" x14ac:dyDescent="0.2">
      <c r="A5" s="3">
        <v>1</v>
      </c>
      <c r="B5" s="14" t="s">
        <v>6</v>
      </c>
      <c r="C5" s="15" t="s">
        <v>40</v>
      </c>
      <c r="D5" s="11">
        <v>9</v>
      </c>
      <c r="E5" s="10">
        <v>5</v>
      </c>
      <c r="F5" s="10">
        <v>4</v>
      </c>
      <c r="G5" s="10">
        <v>0</v>
      </c>
      <c r="H5" s="10">
        <v>0</v>
      </c>
      <c r="I5" s="10">
        <v>0</v>
      </c>
      <c r="J5" s="10">
        <v>9</v>
      </c>
      <c r="K5" s="10">
        <v>5</v>
      </c>
      <c r="L5" s="10">
        <v>4</v>
      </c>
    </row>
    <row r="6" spans="1:12" x14ac:dyDescent="0.2">
      <c r="A6" s="3">
        <v>2</v>
      </c>
      <c r="B6" s="16" t="s">
        <v>7</v>
      </c>
      <c r="C6" s="15" t="s">
        <v>41</v>
      </c>
      <c r="D6" s="11">
        <v>11</v>
      </c>
      <c r="E6" s="10">
        <v>2</v>
      </c>
      <c r="F6" s="10">
        <v>9</v>
      </c>
      <c r="G6" s="10">
        <v>3</v>
      </c>
      <c r="H6" s="10">
        <v>0</v>
      </c>
      <c r="I6" s="10">
        <v>3</v>
      </c>
      <c r="J6" s="10">
        <v>8</v>
      </c>
      <c r="K6" s="10">
        <v>2</v>
      </c>
      <c r="L6" s="10">
        <v>6</v>
      </c>
    </row>
    <row r="7" spans="1:12" x14ac:dyDescent="0.2">
      <c r="A7" s="3">
        <v>3</v>
      </c>
      <c r="B7" s="16" t="s">
        <v>8</v>
      </c>
      <c r="C7" s="15" t="s">
        <v>42</v>
      </c>
      <c r="D7" s="11">
        <v>23</v>
      </c>
      <c r="E7" s="10">
        <v>5</v>
      </c>
      <c r="F7" s="10">
        <v>18</v>
      </c>
      <c r="G7" s="10">
        <v>1</v>
      </c>
      <c r="H7" s="10">
        <v>0</v>
      </c>
      <c r="I7" s="10">
        <v>1</v>
      </c>
      <c r="J7" s="10">
        <v>22</v>
      </c>
      <c r="K7" s="10">
        <v>5</v>
      </c>
      <c r="L7" s="10">
        <v>17</v>
      </c>
    </row>
    <row r="8" spans="1:12" x14ac:dyDescent="0.2">
      <c r="A8" s="3">
        <v>4</v>
      </c>
      <c r="B8" s="16" t="s">
        <v>9</v>
      </c>
      <c r="C8" s="15" t="s">
        <v>43</v>
      </c>
      <c r="D8" s="11">
        <v>43</v>
      </c>
      <c r="E8" s="10">
        <v>11</v>
      </c>
      <c r="F8" s="10">
        <v>32</v>
      </c>
      <c r="G8" s="10">
        <v>1</v>
      </c>
      <c r="H8" s="10">
        <v>0</v>
      </c>
      <c r="I8" s="10">
        <v>1</v>
      </c>
      <c r="J8" s="10">
        <v>42</v>
      </c>
      <c r="K8" s="10">
        <v>11</v>
      </c>
      <c r="L8" s="10">
        <v>31</v>
      </c>
    </row>
    <row r="9" spans="1:12" x14ac:dyDescent="0.2">
      <c r="A9" s="3">
        <v>5</v>
      </c>
      <c r="B9" s="16" t="s">
        <v>10</v>
      </c>
      <c r="C9" s="15" t="s">
        <v>44</v>
      </c>
      <c r="D9" s="11">
        <v>78</v>
      </c>
      <c r="E9" s="10">
        <v>32</v>
      </c>
      <c r="F9" s="10">
        <v>46</v>
      </c>
      <c r="G9" s="10">
        <v>4</v>
      </c>
      <c r="H9" s="10">
        <v>1</v>
      </c>
      <c r="I9" s="10">
        <v>3</v>
      </c>
      <c r="J9" s="10">
        <v>74</v>
      </c>
      <c r="K9" s="10">
        <v>31</v>
      </c>
      <c r="L9" s="10">
        <v>43</v>
      </c>
    </row>
    <row r="10" spans="1:12" x14ac:dyDescent="0.2">
      <c r="A10" s="3">
        <v>6</v>
      </c>
      <c r="B10" s="16" t="s">
        <v>11</v>
      </c>
      <c r="C10" s="15" t="s">
        <v>45</v>
      </c>
      <c r="D10" s="11">
        <v>129</v>
      </c>
      <c r="E10" s="10">
        <v>34</v>
      </c>
      <c r="F10" s="10">
        <v>95</v>
      </c>
      <c r="G10" s="10">
        <v>8</v>
      </c>
      <c r="H10" s="10">
        <v>0</v>
      </c>
      <c r="I10" s="10">
        <v>8</v>
      </c>
      <c r="J10" s="10">
        <v>121</v>
      </c>
      <c r="K10" s="10">
        <v>34</v>
      </c>
      <c r="L10" s="10">
        <v>87</v>
      </c>
    </row>
    <row r="11" spans="1:12" x14ac:dyDescent="0.2">
      <c r="A11" s="3">
        <v>7</v>
      </c>
      <c r="B11" s="16" t="s">
        <v>12</v>
      </c>
      <c r="C11" s="15" t="s">
        <v>46</v>
      </c>
      <c r="D11" s="11">
        <v>151</v>
      </c>
      <c r="E11" s="10">
        <v>55</v>
      </c>
      <c r="F11" s="10">
        <v>96</v>
      </c>
      <c r="G11" s="10">
        <v>15</v>
      </c>
      <c r="H11" s="10">
        <v>1</v>
      </c>
      <c r="I11" s="10">
        <v>14</v>
      </c>
      <c r="J11" s="10">
        <v>136</v>
      </c>
      <c r="K11" s="10">
        <v>54</v>
      </c>
      <c r="L11" s="10">
        <v>82</v>
      </c>
    </row>
    <row r="12" spans="1:12" x14ac:dyDescent="0.2">
      <c r="A12" s="3">
        <v>8</v>
      </c>
      <c r="B12" s="16" t="s">
        <v>13</v>
      </c>
      <c r="C12" s="15" t="s">
        <v>47</v>
      </c>
      <c r="D12" s="11">
        <v>154</v>
      </c>
      <c r="E12" s="10">
        <v>49</v>
      </c>
      <c r="F12" s="10">
        <v>105</v>
      </c>
      <c r="G12" s="10">
        <v>20</v>
      </c>
      <c r="H12" s="10">
        <v>1</v>
      </c>
      <c r="I12" s="10">
        <v>19</v>
      </c>
      <c r="J12" s="10">
        <v>134</v>
      </c>
      <c r="K12" s="10">
        <v>48</v>
      </c>
      <c r="L12" s="10">
        <v>86</v>
      </c>
    </row>
    <row r="13" spans="1:12" x14ac:dyDescent="0.2">
      <c r="A13" s="3">
        <v>9</v>
      </c>
      <c r="B13" s="16" t="s">
        <v>14</v>
      </c>
      <c r="C13" s="15" t="s">
        <v>48</v>
      </c>
      <c r="D13" s="11">
        <v>157</v>
      </c>
      <c r="E13" s="10">
        <v>49</v>
      </c>
      <c r="F13" s="10">
        <v>108</v>
      </c>
      <c r="G13" s="10">
        <v>20</v>
      </c>
      <c r="H13" s="10">
        <v>3</v>
      </c>
      <c r="I13" s="10">
        <v>17</v>
      </c>
      <c r="J13" s="10">
        <v>137</v>
      </c>
      <c r="K13" s="10">
        <v>46</v>
      </c>
      <c r="L13" s="10">
        <v>91</v>
      </c>
    </row>
    <row r="14" spans="1:12" x14ac:dyDescent="0.2">
      <c r="A14" s="3">
        <v>10</v>
      </c>
      <c r="B14" s="16" t="s">
        <v>15</v>
      </c>
      <c r="C14" s="15" t="s">
        <v>49</v>
      </c>
      <c r="D14" s="11">
        <v>154</v>
      </c>
      <c r="E14" s="10">
        <v>33</v>
      </c>
      <c r="F14" s="10">
        <v>121</v>
      </c>
      <c r="G14" s="10">
        <v>30</v>
      </c>
      <c r="H14" s="10">
        <v>3</v>
      </c>
      <c r="I14" s="10">
        <v>27</v>
      </c>
      <c r="J14" s="10">
        <v>124</v>
      </c>
      <c r="K14" s="10">
        <v>30</v>
      </c>
      <c r="L14" s="10">
        <v>94</v>
      </c>
    </row>
    <row r="15" spans="1:12" x14ac:dyDescent="0.2">
      <c r="A15" s="3">
        <v>11</v>
      </c>
      <c r="B15" s="16" t="s">
        <v>16</v>
      </c>
      <c r="C15" s="15" t="s">
        <v>50</v>
      </c>
      <c r="D15" s="11">
        <v>155</v>
      </c>
      <c r="E15" s="10">
        <v>51</v>
      </c>
      <c r="F15" s="10">
        <v>104</v>
      </c>
      <c r="G15" s="10">
        <v>37</v>
      </c>
      <c r="H15" s="10">
        <v>6</v>
      </c>
      <c r="I15" s="10">
        <v>31</v>
      </c>
      <c r="J15" s="10">
        <v>118</v>
      </c>
      <c r="K15" s="10">
        <v>45</v>
      </c>
      <c r="L15" s="10">
        <v>73</v>
      </c>
    </row>
    <row r="16" spans="1:12" x14ac:dyDescent="0.2">
      <c r="A16" s="3">
        <v>12</v>
      </c>
      <c r="B16" s="16" t="s">
        <v>17</v>
      </c>
      <c r="C16" s="15" t="s">
        <v>51</v>
      </c>
      <c r="D16" s="11">
        <v>111</v>
      </c>
      <c r="E16" s="10">
        <v>14</v>
      </c>
      <c r="F16" s="10">
        <v>97</v>
      </c>
      <c r="G16" s="10">
        <v>43</v>
      </c>
      <c r="H16" s="10">
        <v>4</v>
      </c>
      <c r="I16" s="10">
        <v>39</v>
      </c>
      <c r="J16" s="10">
        <v>68</v>
      </c>
      <c r="K16" s="10">
        <v>10</v>
      </c>
      <c r="L16" s="10">
        <v>58</v>
      </c>
    </row>
    <row r="17" spans="1:12" x14ac:dyDescent="0.2">
      <c r="A17" s="3">
        <v>13</v>
      </c>
      <c r="B17" s="16" t="s">
        <v>18</v>
      </c>
      <c r="C17" s="15" t="s">
        <v>52</v>
      </c>
      <c r="D17" s="11">
        <v>81</v>
      </c>
      <c r="E17" s="10">
        <v>8</v>
      </c>
      <c r="F17" s="10">
        <v>73</v>
      </c>
      <c r="G17" s="10">
        <v>42</v>
      </c>
      <c r="H17" s="10">
        <v>1</v>
      </c>
      <c r="I17" s="10">
        <v>41</v>
      </c>
      <c r="J17" s="10">
        <v>39</v>
      </c>
      <c r="K17" s="10">
        <v>7</v>
      </c>
      <c r="L17" s="10">
        <v>32</v>
      </c>
    </row>
    <row r="18" spans="1:12" x14ac:dyDescent="0.2">
      <c r="A18" s="3">
        <v>14</v>
      </c>
      <c r="B18" s="16" t="s">
        <v>19</v>
      </c>
      <c r="C18" s="15" t="s">
        <v>53</v>
      </c>
      <c r="D18" s="11">
        <v>35</v>
      </c>
      <c r="E18" s="10">
        <v>4</v>
      </c>
      <c r="F18" s="10">
        <v>31</v>
      </c>
      <c r="G18" s="10">
        <v>21</v>
      </c>
      <c r="H18" s="10">
        <v>2</v>
      </c>
      <c r="I18" s="10">
        <v>19</v>
      </c>
      <c r="J18" s="10">
        <v>14</v>
      </c>
      <c r="K18" s="10">
        <v>2</v>
      </c>
      <c r="L18" s="10">
        <v>12</v>
      </c>
    </row>
    <row r="19" spans="1:12" x14ac:dyDescent="0.2">
      <c r="A19" s="3">
        <v>15</v>
      </c>
      <c r="B19" s="16" t="s">
        <v>20</v>
      </c>
      <c r="C19" s="15" t="s">
        <v>54</v>
      </c>
      <c r="D19" s="11">
        <v>8</v>
      </c>
      <c r="E19" s="10">
        <v>0</v>
      </c>
      <c r="F19" s="10">
        <v>8</v>
      </c>
      <c r="G19" s="10">
        <v>6</v>
      </c>
      <c r="H19" s="10">
        <v>0</v>
      </c>
      <c r="I19" s="10">
        <v>6</v>
      </c>
      <c r="J19" s="10">
        <v>2</v>
      </c>
      <c r="K19" s="10">
        <v>0</v>
      </c>
      <c r="L19" s="10">
        <v>2</v>
      </c>
    </row>
    <row r="20" spans="1:12" x14ac:dyDescent="0.2">
      <c r="A20" s="3">
        <v>16</v>
      </c>
      <c r="B20" s="16" t="s">
        <v>21</v>
      </c>
      <c r="C20" s="15" t="s">
        <v>55</v>
      </c>
      <c r="D20" s="11">
        <v>1</v>
      </c>
      <c r="E20" s="10">
        <v>0</v>
      </c>
      <c r="F20" s="10">
        <v>1</v>
      </c>
      <c r="G20" s="10">
        <v>1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</row>
    <row r="21" spans="1:12" x14ac:dyDescent="0.2">
      <c r="A21" s="3">
        <v>17</v>
      </c>
      <c r="B21" s="16" t="s">
        <v>22</v>
      </c>
      <c r="C21" s="15" t="s">
        <v>56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">
      <c r="A22" s="3">
        <v>18</v>
      </c>
      <c r="B22" s="16" t="s">
        <v>23</v>
      </c>
      <c r="C22" s="15" t="s">
        <v>57</v>
      </c>
      <c r="D22" s="11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">
      <c r="A23" s="3">
        <v>19</v>
      </c>
      <c r="B23" s="17" t="s">
        <v>24</v>
      </c>
      <c r="C23" s="15" t="s">
        <v>58</v>
      </c>
      <c r="D23" s="11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">
      <c r="A24" s="3">
        <v>20</v>
      </c>
      <c r="B24" s="17" t="s">
        <v>25</v>
      </c>
      <c r="C24" s="15" t="s">
        <v>59</v>
      </c>
      <c r="D24" s="11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">
      <c r="A25" s="3">
        <v>21</v>
      </c>
      <c r="B25" s="17" t="s">
        <v>26</v>
      </c>
      <c r="C25" s="15" t="s">
        <v>60</v>
      </c>
      <c r="D25" s="11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">
      <c r="A26" s="3">
        <v>22</v>
      </c>
      <c r="B26" s="17" t="s">
        <v>27</v>
      </c>
      <c r="C26" s="15" t="s">
        <v>61</v>
      </c>
      <c r="D26" s="13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">
      <c r="A27" s="3">
        <v>23</v>
      </c>
      <c r="B27" s="17" t="s">
        <v>28</v>
      </c>
      <c r="C27" s="15" t="s">
        <v>62</v>
      </c>
      <c r="D27" s="13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">
      <c r="A28" s="3">
        <v>24</v>
      </c>
      <c r="B28" s="17" t="s">
        <v>29</v>
      </c>
      <c r="C28" s="15" t="s">
        <v>63</v>
      </c>
      <c r="D28" s="13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2.75" customHeight="1" thickBot="1" x14ac:dyDescent="0.25">
      <c r="A29" s="3">
        <v>25</v>
      </c>
      <c r="B29" s="18" t="s">
        <v>30</v>
      </c>
      <c r="C29" s="19" t="s">
        <v>64</v>
      </c>
      <c r="D29" s="13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</row>
    <row r="30" spans="1:12" ht="27.75" customHeight="1" thickTop="1" thickBot="1" x14ac:dyDescent="0.25">
      <c r="A30" s="65" t="s">
        <v>31</v>
      </c>
      <c r="B30" s="66"/>
      <c r="C30" s="67"/>
      <c r="D30" s="5">
        <f t="shared" ref="D30:L30" si="0">SUM(D5:D29)</f>
        <v>1300</v>
      </c>
      <c r="E30" s="6">
        <f t="shared" si="0"/>
        <v>352</v>
      </c>
      <c r="F30" s="6">
        <f t="shared" si="0"/>
        <v>948</v>
      </c>
      <c r="G30" s="6">
        <f t="shared" si="0"/>
        <v>252</v>
      </c>
      <c r="H30" s="6">
        <f t="shared" si="0"/>
        <v>22</v>
      </c>
      <c r="I30" s="6">
        <f t="shared" si="0"/>
        <v>230</v>
      </c>
      <c r="J30" s="6">
        <f t="shared" si="0"/>
        <v>1048</v>
      </c>
      <c r="K30" s="6">
        <f t="shared" si="0"/>
        <v>330</v>
      </c>
      <c r="L30" s="6">
        <f t="shared" si="0"/>
        <v>718</v>
      </c>
    </row>
    <row r="31" spans="1:12" ht="13.5" thickTop="1" x14ac:dyDescent="0.2"/>
  </sheetData>
  <mergeCells count="6">
    <mergeCell ref="J2:L3"/>
    <mergeCell ref="A30:C30"/>
    <mergeCell ref="A2:A4"/>
    <mergeCell ref="B2:B4"/>
    <mergeCell ref="D2:F3"/>
    <mergeCell ref="G2:I3"/>
  </mergeCells>
  <phoneticPr fontId="2" type="noConversion"/>
  <pageMargins left="0.75" right="0.75" top="1" bottom="1" header="0.5" footer="0.5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showGridLines="0" workbookViewId="0">
      <selection activeCell="P21" sqref="P21"/>
    </sheetView>
  </sheetViews>
  <sheetFormatPr defaultColWidth="9.140625" defaultRowHeight="12.75" x14ac:dyDescent="0.2"/>
  <cols>
    <col min="1" max="1" width="6.28515625" style="30" customWidth="1"/>
    <col min="2" max="2" width="15.7109375" style="31" customWidth="1"/>
    <col min="3" max="3" width="11.5703125" style="31" customWidth="1"/>
    <col min="4" max="4" width="15.7109375" style="31" customWidth="1"/>
    <col min="5" max="5" width="7.7109375" style="31" customWidth="1"/>
    <col min="6" max="6" width="15.7109375" style="31" customWidth="1"/>
    <col min="7" max="7" width="7.7109375" style="31" customWidth="1"/>
    <col min="8" max="8" width="15.7109375" style="31" customWidth="1"/>
    <col min="9" max="9" width="7.7109375" style="31" customWidth="1"/>
    <col min="10" max="10" width="15.7109375" style="31" customWidth="1"/>
    <col min="11" max="11" width="7.7109375" style="31" customWidth="1"/>
    <col min="12" max="12" width="15.7109375" style="31" customWidth="1"/>
    <col min="13" max="13" width="7.7109375" style="31" customWidth="1"/>
    <col min="14" max="14" width="15.7109375" style="31" customWidth="1"/>
    <col min="15" max="15" width="7.7109375" style="31" customWidth="1"/>
    <col min="16" max="16" width="15.7109375" style="31" customWidth="1"/>
    <col min="17" max="16384" width="9.140625" style="31"/>
  </cols>
  <sheetData>
    <row r="1" spans="1:16" s="21" customFormat="1" ht="26.25" customHeight="1" x14ac:dyDescent="0.2">
      <c r="A1" s="20"/>
      <c r="B1" s="92" t="s">
        <v>66</v>
      </c>
      <c r="C1" s="92"/>
      <c r="D1" s="92"/>
      <c r="F1" s="92" t="s">
        <v>67</v>
      </c>
      <c r="G1" s="92"/>
      <c r="H1" s="92"/>
      <c r="J1" s="92" t="s">
        <v>68</v>
      </c>
      <c r="K1" s="92"/>
      <c r="L1" s="92"/>
    </row>
    <row r="2" spans="1:16" s="21" customFormat="1" ht="13.5" customHeight="1" thickBot="1" x14ac:dyDescent="0.25">
      <c r="A2" s="32"/>
      <c r="B2" s="33"/>
      <c r="C2" s="23"/>
      <c r="D2" s="34"/>
      <c r="E2" s="34"/>
      <c r="F2" s="33"/>
      <c r="G2" s="23"/>
      <c r="H2" s="34"/>
      <c r="I2" s="34"/>
      <c r="J2" s="33"/>
      <c r="K2" s="23"/>
      <c r="L2" s="34"/>
      <c r="M2" s="34"/>
    </row>
    <row r="3" spans="1:16" s="21" customFormat="1" ht="13.5" customHeight="1" thickBot="1" x14ac:dyDescent="0.25">
      <c r="A3" s="32"/>
      <c r="B3" s="80" t="s">
        <v>32</v>
      </c>
      <c r="C3" s="81"/>
      <c r="D3" s="82"/>
      <c r="E3" s="34"/>
      <c r="F3" s="74" t="s">
        <v>32</v>
      </c>
      <c r="G3" s="75"/>
      <c r="H3" s="76"/>
      <c r="I3" s="34"/>
      <c r="J3" s="77" t="s">
        <v>32</v>
      </c>
      <c r="K3" s="78"/>
      <c r="L3" s="79"/>
      <c r="M3" s="34"/>
    </row>
    <row r="4" spans="1:16" s="21" customFormat="1" ht="13.5" customHeight="1" thickTop="1" x14ac:dyDescent="0.2">
      <c r="A4" s="32"/>
      <c r="B4" s="56" t="s">
        <v>33</v>
      </c>
      <c r="C4" s="36">
        <v>56534</v>
      </c>
      <c r="D4" s="37" t="s">
        <v>34</v>
      </c>
      <c r="E4" s="22"/>
      <c r="F4" s="35" t="s">
        <v>33</v>
      </c>
      <c r="G4" s="36">
        <v>26933</v>
      </c>
      <c r="H4" s="37" t="s">
        <v>34</v>
      </c>
      <c r="I4" s="22"/>
      <c r="J4" s="44" t="s">
        <v>33</v>
      </c>
      <c r="K4" s="36">
        <v>29601</v>
      </c>
      <c r="L4" s="37" t="s">
        <v>34</v>
      </c>
      <c r="M4" s="22"/>
      <c r="N4" s="55"/>
    </row>
    <row r="5" spans="1:16" s="21" customFormat="1" ht="13.5" customHeight="1" x14ac:dyDescent="0.2">
      <c r="A5" s="22"/>
      <c r="B5" s="56"/>
      <c r="C5" s="38"/>
      <c r="D5" s="37"/>
      <c r="E5" s="25"/>
      <c r="F5" s="35"/>
      <c r="G5" s="38"/>
      <c r="H5" s="37"/>
      <c r="I5" s="25"/>
      <c r="J5" s="44"/>
      <c r="K5" s="38"/>
      <c r="L5" s="37"/>
      <c r="M5" s="25"/>
    </row>
    <row r="6" spans="1:16" s="21" customFormat="1" ht="13.5" customHeight="1" x14ac:dyDescent="0.2">
      <c r="A6" s="22"/>
      <c r="B6" s="56" t="s">
        <v>35</v>
      </c>
      <c r="C6" s="39">
        <v>10.065000000000001</v>
      </c>
      <c r="D6" s="37" t="s">
        <v>34</v>
      </c>
      <c r="E6" s="25"/>
      <c r="F6" s="35" t="s">
        <v>35</v>
      </c>
      <c r="G6" s="39">
        <v>49.08</v>
      </c>
      <c r="H6" s="37" t="s">
        <v>34</v>
      </c>
      <c r="I6" s="25"/>
      <c r="J6" s="44" t="s">
        <v>35</v>
      </c>
      <c r="K6" s="39">
        <v>7.02</v>
      </c>
      <c r="L6" s="37" t="s">
        <v>34</v>
      </c>
      <c r="M6" s="25"/>
    </row>
    <row r="7" spans="1:16" s="21" customFormat="1" ht="13.5" customHeight="1" x14ac:dyDescent="0.2">
      <c r="A7" s="22"/>
      <c r="B7" s="56"/>
      <c r="C7" s="38"/>
      <c r="D7" s="37"/>
      <c r="E7" s="25"/>
      <c r="F7" s="35"/>
      <c r="G7" s="38"/>
      <c r="H7" s="37"/>
      <c r="I7" s="25"/>
      <c r="J7" s="44"/>
      <c r="K7" s="38"/>
      <c r="L7" s="37"/>
      <c r="M7" s="25"/>
    </row>
    <row r="8" spans="1:16" s="21" customFormat="1" ht="13.5" customHeight="1" x14ac:dyDescent="0.2">
      <c r="A8" s="22"/>
      <c r="B8" s="56" t="s">
        <v>36</v>
      </c>
      <c r="C8" s="39">
        <v>43.486584615384544</v>
      </c>
      <c r="D8" s="37" t="s">
        <v>34</v>
      </c>
      <c r="E8" s="25"/>
      <c r="F8" s="35" t="s">
        <v>36</v>
      </c>
      <c r="G8" s="39">
        <v>106.87694444444448</v>
      </c>
      <c r="H8" s="37" t="s">
        <v>34</v>
      </c>
      <c r="I8" s="25"/>
      <c r="J8" s="44" t="s">
        <v>36</v>
      </c>
      <c r="K8" s="39">
        <v>28.243864503816763</v>
      </c>
      <c r="L8" s="37" t="s">
        <v>34</v>
      </c>
      <c r="M8" s="25"/>
    </row>
    <row r="9" spans="1:16" s="21" customFormat="1" ht="13.5" customHeight="1" x14ac:dyDescent="0.2">
      <c r="A9" s="22"/>
      <c r="B9" s="56"/>
      <c r="C9" s="38"/>
      <c r="D9" s="37"/>
      <c r="E9" s="25"/>
      <c r="F9" s="35"/>
      <c r="G9" s="38"/>
      <c r="H9" s="37"/>
      <c r="I9" s="25"/>
      <c r="J9" s="44"/>
      <c r="K9" s="38"/>
      <c r="L9" s="37"/>
      <c r="M9" s="25"/>
    </row>
    <row r="10" spans="1:16" s="21" customFormat="1" ht="13.5" customHeight="1" thickBot="1" x14ac:dyDescent="0.25">
      <c r="A10" s="22"/>
      <c r="B10" s="57" t="s">
        <v>72</v>
      </c>
      <c r="C10" s="41">
        <v>0.12720757736780383</v>
      </c>
      <c r="D10" s="42" t="s">
        <v>37</v>
      </c>
      <c r="E10" s="25"/>
      <c r="F10" s="40" t="s">
        <v>73</v>
      </c>
      <c r="G10" s="41">
        <v>0.21895081088286142</v>
      </c>
      <c r="H10" s="42" t="s">
        <v>37</v>
      </c>
      <c r="I10" s="25"/>
      <c r="J10" s="45" t="s">
        <v>77</v>
      </c>
      <c r="K10" s="41">
        <v>0.20698307441628397</v>
      </c>
      <c r="L10" s="42" t="s">
        <v>37</v>
      </c>
      <c r="M10" s="25"/>
    </row>
    <row r="11" spans="1:16" s="21" customFormat="1" ht="13.5" customHeight="1" x14ac:dyDescent="0.2">
      <c r="A11" s="22"/>
      <c r="B11" s="46"/>
      <c r="C11" s="47"/>
      <c r="D11" s="46"/>
      <c r="E11" s="25"/>
      <c r="F11" s="46"/>
      <c r="G11" s="47"/>
      <c r="H11" s="46"/>
      <c r="I11" s="25"/>
      <c r="J11" s="46"/>
      <c r="K11" s="47"/>
      <c r="L11" s="46"/>
      <c r="M11" s="25"/>
    </row>
    <row r="12" spans="1:16" s="21" customFormat="1" ht="13.5" customHeight="1" x14ac:dyDescent="0.2">
      <c r="A12" s="22"/>
      <c r="B12" s="46"/>
      <c r="C12" s="47"/>
      <c r="D12" s="46"/>
      <c r="E12" s="25"/>
      <c r="F12" s="46"/>
      <c r="G12" s="47"/>
      <c r="H12" s="46"/>
      <c r="I12" s="25"/>
      <c r="J12" s="46"/>
      <c r="K12" s="47"/>
      <c r="L12" s="46"/>
      <c r="M12" s="25"/>
    </row>
    <row r="13" spans="1:16" s="21" customFormat="1" ht="13.5" customHeight="1" x14ac:dyDescent="0.2">
      <c r="A13" s="22"/>
      <c r="B13"/>
      <c r="C13"/>
      <c r="D13"/>
      <c r="E13" s="25"/>
      <c r="F13"/>
      <c r="G13"/>
      <c r="H13"/>
      <c r="I13" s="25"/>
      <c r="J13"/>
      <c r="K13"/>
      <c r="L13"/>
      <c r="M13" s="25"/>
    </row>
    <row r="14" spans="1:16" s="21" customFormat="1" ht="13.5" customHeight="1" thickBot="1" x14ac:dyDescent="0.25">
      <c r="A14" s="22"/>
      <c r="B14"/>
      <c r="C14"/>
      <c r="D14"/>
      <c r="E14" s="25"/>
      <c r="F14"/>
      <c r="G14"/>
      <c r="H14"/>
      <c r="I14" s="25"/>
      <c r="J14"/>
      <c r="K14"/>
      <c r="L14"/>
      <c r="M14" s="25"/>
    </row>
    <row r="15" spans="1:16" s="21" customFormat="1" ht="13.5" customHeight="1" thickBot="1" x14ac:dyDescent="0.25">
      <c r="A15" s="22"/>
      <c r="B15" s="83" t="s">
        <v>38</v>
      </c>
      <c r="C15" s="84"/>
      <c r="D15" s="85"/>
      <c r="E15" s="25"/>
      <c r="F15" s="93" t="s">
        <v>38</v>
      </c>
      <c r="G15" s="94"/>
      <c r="H15" s="95"/>
      <c r="I15" s="25"/>
      <c r="J15" s="89" t="s">
        <v>38</v>
      </c>
      <c r="K15" s="90"/>
      <c r="L15" s="91"/>
      <c r="M15" s="25"/>
    </row>
    <row r="16" spans="1:16" s="21" customFormat="1" ht="13.5" customHeight="1" thickTop="1" x14ac:dyDescent="0.2">
      <c r="A16" s="22"/>
      <c r="B16" s="56" t="s">
        <v>33</v>
      </c>
      <c r="C16" s="59">
        <v>7642</v>
      </c>
      <c r="D16" s="37" t="s">
        <v>34</v>
      </c>
      <c r="E16" s="25"/>
      <c r="F16" s="35" t="s">
        <v>33</v>
      </c>
      <c r="G16" s="36">
        <v>1474.83</v>
      </c>
      <c r="H16" s="37" t="s">
        <v>34</v>
      </c>
      <c r="I16" s="25"/>
      <c r="J16" s="44" t="s">
        <v>33</v>
      </c>
      <c r="K16" s="36">
        <v>6167.5100000000084</v>
      </c>
      <c r="L16" s="37" t="s">
        <v>34</v>
      </c>
      <c r="M16" s="25"/>
      <c r="N16" s="55"/>
      <c r="P16" s="55"/>
    </row>
    <row r="17" spans="1:14" s="21" customFormat="1" ht="13.5" customHeight="1" x14ac:dyDescent="0.2">
      <c r="A17" s="22"/>
      <c r="B17" s="56"/>
      <c r="C17" s="38"/>
      <c r="D17" s="37"/>
      <c r="E17" s="25"/>
      <c r="F17" s="35"/>
      <c r="G17" s="38"/>
      <c r="H17" s="37"/>
      <c r="I17" s="25"/>
      <c r="J17" s="44"/>
      <c r="K17" s="38"/>
      <c r="L17" s="37"/>
      <c r="M17" s="25"/>
    </row>
    <row r="18" spans="1:14" s="21" customFormat="1" ht="13.5" customHeight="1" x14ac:dyDescent="0.2">
      <c r="A18" s="22"/>
      <c r="B18" s="56" t="s">
        <v>35</v>
      </c>
      <c r="C18" s="39">
        <v>6.52</v>
      </c>
      <c r="D18" s="37" t="s">
        <v>34</v>
      </c>
      <c r="E18" s="25"/>
      <c r="F18" s="35" t="s">
        <v>35</v>
      </c>
      <c r="G18" s="39">
        <v>41.17</v>
      </c>
      <c r="H18" s="37" t="s">
        <v>34</v>
      </c>
      <c r="I18" s="25"/>
      <c r="J18" s="44" t="s">
        <v>35</v>
      </c>
      <c r="K18" s="39">
        <v>5.5</v>
      </c>
      <c r="L18" s="37" t="s">
        <v>34</v>
      </c>
      <c r="M18" s="25"/>
    </row>
    <row r="19" spans="1:14" s="21" customFormat="1" ht="13.5" customHeight="1" x14ac:dyDescent="0.2">
      <c r="A19" s="22"/>
      <c r="B19" s="56"/>
      <c r="C19" s="38"/>
      <c r="D19" s="37"/>
      <c r="E19" s="25"/>
      <c r="F19" s="35"/>
      <c r="G19" s="38"/>
      <c r="H19" s="37"/>
      <c r="I19" s="25"/>
      <c r="J19" s="44"/>
      <c r="K19" s="38"/>
      <c r="L19" s="37"/>
      <c r="M19" s="25"/>
    </row>
    <row r="20" spans="1:14" s="21" customFormat="1" ht="13.5" customHeight="1" thickBot="1" x14ac:dyDescent="0.25">
      <c r="A20" s="22"/>
      <c r="B20" s="58" t="s">
        <v>36</v>
      </c>
      <c r="C20" s="43">
        <v>21.711193181818199</v>
      </c>
      <c r="D20" s="42" t="s">
        <v>34</v>
      </c>
      <c r="E20" s="25"/>
      <c r="F20" s="40" t="s">
        <v>36</v>
      </c>
      <c r="G20" s="43">
        <v>67.037727272727267</v>
      </c>
      <c r="H20" s="42" t="s">
        <v>34</v>
      </c>
      <c r="I20" s="25"/>
      <c r="J20" s="45" t="s">
        <v>36</v>
      </c>
      <c r="K20" s="43">
        <v>18.689424242424266</v>
      </c>
      <c r="L20" s="42" t="s">
        <v>34</v>
      </c>
      <c r="M20" s="25"/>
    </row>
    <row r="21" spans="1:14" s="21" customFormat="1" ht="13.5" customHeight="1" x14ac:dyDescent="0.2">
      <c r="A21" s="22"/>
      <c r="B21" s="46"/>
      <c r="C21" s="48"/>
      <c r="D21" s="46"/>
      <c r="E21" s="25"/>
      <c r="F21" s="46"/>
      <c r="G21" s="48"/>
      <c r="H21" s="46"/>
      <c r="I21" s="25"/>
      <c r="J21" s="46"/>
      <c r="K21" s="48"/>
      <c r="L21" s="46"/>
      <c r="M21" s="25"/>
    </row>
    <row r="22" spans="1:14" s="21" customFormat="1" ht="13.5" customHeight="1" x14ac:dyDescent="0.2">
      <c r="A22" s="22"/>
      <c r="B22" s="46"/>
      <c r="C22" s="48"/>
      <c r="D22" s="46"/>
      <c r="E22" s="25"/>
      <c r="F22" s="46"/>
      <c r="G22" s="48"/>
      <c r="H22" s="46"/>
      <c r="I22" s="25"/>
      <c r="J22" s="46"/>
      <c r="K22" s="48"/>
      <c r="L22" s="46"/>
      <c r="M22" s="25"/>
    </row>
    <row r="23" spans="1:14" s="21" customFormat="1" ht="13.5" customHeight="1" x14ac:dyDescent="0.2">
      <c r="A23" s="22"/>
      <c r="B23"/>
      <c r="C23"/>
      <c r="D23"/>
      <c r="E23" s="25"/>
      <c r="F23"/>
      <c r="G23"/>
      <c r="H23"/>
      <c r="I23" s="25"/>
      <c r="J23"/>
      <c r="K23"/>
      <c r="L23"/>
      <c r="M23" s="25"/>
    </row>
    <row r="24" spans="1:14" s="21" customFormat="1" ht="13.5" customHeight="1" thickBot="1" x14ac:dyDescent="0.25">
      <c r="A24" s="22"/>
      <c r="B24"/>
      <c r="C24"/>
      <c r="D24"/>
      <c r="E24" s="25"/>
      <c r="F24"/>
      <c r="G24"/>
      <c r="H24"/>
      <c r="I24" s="25"/>
      <c r="J24"/>
      <c r="K24"/>
      <c r="L24"/>
      <c r="M24" s="25"/>
    </row>
    <row r="25" spans="1:14" s="21" customFormat="1" ht="13.5" customHeight="1" thickBot="1" x14ac:dyDescent="0.25">
      <c r="A25" s="22"/>
      <c r="B25" s="86" t="s">
        <v>39</v>
      </c>
      <c r="C25" s="87"/>
      <c r="D25" s="88"/>
      <c r="E25" s="25"/>
      <c r="F25" s="74" t="s">
        <v>39</v>
      </c>
      <c r="G25" s="75"/>
      <c r="H25" s="76"/>
      <c r="I25" s="25"/>
      <c r="J25" s="77" t="s">
        <v>39</v>
      </c>
      <c r="K25" s="78"/>
      <c r="L25" s="79"/>
      <c r="M25" s="25"/>
    </row>
    <row r="26" spans="1:14" s="21" customFormat="1" ht="13.5" customHeight="1" thickTop="1" x14ac:dyDescent="0.2">
      <c r="A26" s="22"/>
      <c r="B26" s="56" t="s">
        <v>33</v>
      </c>
      <c r="C26" s="59">
        <v>48892</v>
      </c>
      <c r="D26" s="37" t="s">
        <v>34</v>
      </c>
      <c r="E26" s="25"/>
      <c r="F26" s="35" t="s">
        <v>33</v>
      </c>
      <c r="G26" s="36">
        <v>25458</v>
      </c>
      <c r="H26" s="37" t="s">
        <v>34</v>
      </c>
      <c r="I26" s="25"/>
      <c r="J26" s="44" t="s">
        <v>33</v>
      </c>
      <c r="K26" s="49">
        <v>23433</v>
      </c>
      <c r="L26" s="37" t="s">
        <v>34</v>
      </c>
      <c r="M26" s="25"/>
      <c r="N26" s="55"/>
    </row>
    <row r="27" spans="1:14" s="21" customFormat="1" ht="13.5" customHeight="1" x14ac:dyDescent="0.2">
      <c r="A27" s="22"/>
      <c r="B27" s="56"/>
      <c r="C27" s="38"/>
      <c r="D27" s="37"/>
      <c r="E27" s="25"/>
      <c r="F27" s="35"/>
      <c r="G27" s="38"/>
      <c r="H27" s="37"/>
      <c r="I27" s="25"/>
      <c r="J27" s="44"/>
      <c r="K27" s="50"/>
      <c r="L27" s="37"/>
      <c r="M27" s="25"/>
    </row>
    <row r="28" spans="1:14" s="21" customFormat="1" ht="13.5" customHeight="1" x14ac:dyDescent="0.2">
      <c r="A28" s="22"/>
      <c r="B28" s="56" t="s">
        <v>35</v>
      </c>
      <c r="C28" s="39">
        <v>13.035</v>
      </c>
      <c r="D28" s="37" t="s">
        <v>34</v>
      </c>
      <c r="E28" s="25"/>
      <c r="F28" s="35" t="s">
        <v>35</v>
      </c>
      <c r="G28" s="39">
        <v>52.519999999999996</v>
      </c>
      <c r="H28" s="37" t="s">
        <v>34</v>
      </c>
      <c r="I28" s="25"/>
      <c r="J28" s="44" t="s">
        <v>35</v>
      </c>
      <c r="K28" s="51">
        <v>8.11</v>
      </c>
      <c r="L28" s="37" t="s">
        <v>34</v>
      </c>
      <c r="M28" s="25"/>
    </row>
    <row r="29" spans="1:14" s="21" customFormat="1" ht="13.5" customHeight="1" x14ac:dyDescent="0.2">
      <c r="A29" s="22"/>
      <c r="B29" s="56"/>
      <c r="C29" s="38"/>
      <c r="D29" s="37"/>
      <c r="E29" s="25"/>
      <c r="F29" s="35"/>
      <c r="G29" s="38"/>
      <c r="H29" s="37"/>
      <c r="I29" s="25"/>
      <c r="J29" s="44"/>
      <c r="K29" s="50"/>
      <c r="L29" s="37"/>
      <c r="M29" s="25"/>
    </row>
    <row r="30" spans="1:14" s="21" customFormat="1" ht="13.5" customHeight="1" thickBot="1" x14ac:dyDescent="0.25">
      <c r="A30" s="22"/>
      <c r="B30" s="58" t="s">
        <v>36</v>
      </c>
      <c r="C30" s="43">
        <v>51.571962025316452</v>
      </c>
      <c r="D30" s="42" t="s">
        <v>34</v>
      </c>
      <c r="E30" s="27"/>
      <c r="F30" s="40" t="s">
        <v>36</v>
      </c>
      <c r="G30" s="43">
        <v>110.68765217391307</v>
      </c>
      <c r="H30" s="42" t="s">
        <v>34</v>
      </c>
      <c r="I30" s="27"/>
      <c r="J30" s="45" t="s">
        <v>36</v>
      </c>
      <c r="K30" s="52">
        <v>32.635181058495768</v>
      </c>
      <c r="L30" s="42" t="s">
        <v>34</v>
      </c>
      <c r="M30" s="27"/>
    </row>
    <row r="31" spans="1:14" s="21" customFormat="1" ht="13.5" customHeight="1" x14ac:dyDescent="0.2">
      <c r="A31" s="22"/>
      <c r="B31" s="26"/>
      <c r="C31" s="24"/>
      <c r="D31" s="27"/>
      <c r="E31" s="27"/>
      <c r="F31" s="26"/>
      <c r="G31" s="24"/>
      <c r="H31" s="27"/>
      <c r="I31" s="27"/>
      <c r="J31" s="26"/>
      <c r="K31" s="24"/>
      <c r="L31" s="27"/>
      <c r="M31" s="27"/>
    </row>
    <row r="32" spans="1:14" s="21" customFormat="1" ht="13.5" customHeight="1" x14ac:dyDescent="0.2">
      <c r="A32" s="22"/>
      <c r="B32" s="26"/>
      <c r="C32" s="24"/>
      <c r="D32" s="27"/>
      <c r="E32" s="27"/>
      <c r="F32" s="26"/>
      <c r="G32" s="24"/>
      <c r="H32" s="27"/>
      <c r="I32" s="27"/>
      <c r="J32" s="26"/>
      <c r="K32" s="24"/>
      <c r="L32" s="27"/>
      <c r="M32" s="27"/>
    </row>
    <row r="33" spans="1:16" s="21" customFormat="1" ht="13.5" customHeight="1" x14ac:dyDescent="0.2">
      <c r="A33" s="22"/>
      <c r="B33" s="26"/>
      <c r="D33" s="27"/>
      <c r="E33" s="27"/>
      <c r="F33" s="26"/>
      <c r="G33" s="24"/>
      <c r="H33" s="27"/>
      <c r="I33" s="27"/>
      <c r="J33" s="26"/>
      <c r="K33" s="24"/>
      <c r="L33" s="27"/>
      <c r="M33" s="27"/>
    </row>
    <row r="34" spans="1:16" s="21" customFormat="1" ht="13.5" customHeight="1" x14ac:dyDescent="0.2">
      <c r="A34" s="24"/>
      <c r="B34" s="60"/>
      <c r="C34" s="60"/>
      <c r="D34" s="28"/>
      <c r="E34" s="29"/>
      <c r="F34" s="29"/>
      <c r="G34" s="29"/>
      <c r="H34" s="28"/>
      <c r="I34" s="29"/>
      <c r="J34" s="29"/>
      <c r="K34" s="29"/>
      <c r="L34" s="28"/>
      <c r="M34" s="29"/>
      <c r="N34" s="29"/>
      <c r="O34" s="29"/>
      <c r="P34" s="28"/>
    </row>
    <row r="35" spans="1:16" s="21" customFormat="1" x14ac:dyDescent="0.2">
      <c r="A35" s="20"/>
      <c r="D35" s="61"/>
      <c r="G35" s="55"/>
      <c r="J35" s="55"/>
    </row>
    <row r="36" spans="1:16" s="21" customFormat="1" x14ac:dyDescent="0.2">
      <c r="A36" s="20"/>
    </row>
    <row r="37" spans="1:16" s="21" customFormat="1" x14ac:dyDescent="0.2">
      <c r="A37" s="20"/>
    </row>
    <row r="38" spans="1:16" s="21" customFormat="1" x14ac:dyDescent="0.2">
      <c r="A38" s="20"/>
    </row>
    <row r="39" spans="1:16" s="21" customFormat="1" x14ac:dyDescent="0.2">
      <c r="A39" s="20"/>
    </row>
    <row r="40" spans="1:16" s="21" customFormat="1" x14ac:dyDescent="0.2">
      <c r="A40" s="20"/>
    </row>
    <row r="41" spans="1:16" s="21" customFormat="1" x14ac:dyDescent="0.2">
      <c r="A41" s="20"/>
    </row>
    <row r="42" spans="1:16" s="21" customFormat="1" x14ac:dyDescent="0.2">
      <c r="A42" s="20"/>
    </row>
    <row r="43" spans="1:16" s="21" customFormat="1" x14ac:dyDescent="0.2">
      <c r="A43" s="20"/>
    </row>
  </sheetData>
  <mergeCells count="12">
    <mergeCell ref="B1:D1"/>
    <mergeCell ref="F1:H1"/>
    <mergeCell ref="J1:L1"/>
    <mergeCell ref="F3:H3"/>
    <mergeCell ref="F15:H15"/>
    <mergeCell ref="F25:H25"/>
    <mergeCell ref="J25:L25"/>
    <mergeCell ref="B3:D3"/>
    <mergeCell ref="B15:D15"/>
    <mergeCell ref="B25:D25"/>
    <mergeCell ref="J3:L3"/>
    <mergeCell ref="J15:L15"/>
  </mergeCells>
  <phoneticPr fontId="2" type="noConversion"/>
  <pageMargins left="0.75" right="0.75" top="1" bottom="1" header="0.5" footer="0.5"/>
  <pageSetup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Figs 4 - 6 Plots</vt:lpstr>
      <vt:lpstr>Figs 4 - 6 Data</vt:lpstr>
      <vt:lpstr>Figs 4 - 6 Legends</vt:lpstr>
      <vt:lpstr>'Figs 4 - 6 Plots'!Print_Area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2015-05-13T15:31:28Z</cp:lastPrinted>
  <dcterms:created xsi:type="dcterms:W3CDTF">2000-02-07T20:44:45Z</dcterms:created>
  <dcterms:modified xsi:type="dcterms:W3CDTF">2015-07-23T18:26:17Z</dcterms:modified>
</cp:coreProperties>
</file>